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1\"/>
    </mc:Choice>
  </mc:AlternateContent>
  <bookViews>
    <workbookView xWindow="0" yWindow="0" windowWidth="192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5" i="33" l="1"/>
  <c r="A12" i="33"/>
  <c r="A9" i="33"/>
  <c r="A5" i="33"/>
  <c r="A5" i="10"/>
  <c r="B26" i="22" l="1"/>
  <c r="A4" i="32"/>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<sst xmlns="http://schemas.openxmlformats.org/spreadsheetml/2006/main" count="1033" uniqueCount="585">
  <si>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</si>
  <si>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</si>
  <si>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</si>
  <si>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</si>
  <si>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</si>
  <si>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</si>
  <si>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</si>
  <si>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</si>
  <si>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</si>
  <si>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</si>
  <si>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</si>
  <si>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</si>
  <si>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</si>
  <si>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</si>
  <si>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</si>
  <si>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</si>
  <si>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</si>
  <si>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</si>
  <si>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</si>
  <si>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</si>
  <si>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</si>
  <si>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</si>
  <si>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</si>
  <si>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</si>
  <si>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</si>
  <si>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</si>
  <si>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</si>
  <si>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</si>
  <si>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</si>
  <si>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</si>
  <si>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</si>
  <si>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</si>
  <si>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</si>
  <si>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</si>
  <si>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</si>
  <si>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</si>
  <si>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</si>
  <si>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</si>
  <si>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</si>
  <si>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</si>
  <si>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</si>
  <si>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</si>
  <si>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</si>
  <si>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</si>
  <si>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</si>
  <si>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</si>
  <si>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</si>
  <si>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</si>
  <si>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</si>
  <si>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</si>
  <si>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</si>
  <si>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</si>
  <si>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</si>
  <si>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</si>
  <si>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</si>
  <si>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</si>
  <si>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</si>
  <si>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</si>
  <si>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</si>
  <si>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</si>
  <si>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</si>
  <si>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</si>
  <si>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</si>
  <si>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</si>
  <si>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</si>
  <si>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</si>
  <si>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</si>
  <si>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</si>
  <si>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</si>
  <si>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</si>
  <si>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</si>
  <si>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</si>
  <si>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</si>
  <si>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</si>
  <si>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</si>
  <si>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</si>
  <si>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</si>
  <si>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</si>
  <si>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</si>
  <si>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</si>
  <si>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</si>
  <si>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</si>
  <si>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</si>
  <si>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</si>
  <si>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</si>
  <si>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</si>
  <si>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</si>
  <si>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</si>
  <si>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</si>
  <si>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</si>
  <si>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</si>
  <si>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</si>
  <si>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</si>
  <si>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</si>
  <si>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</si>
  <si>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</si>
  <si>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</si>
  <si>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</si>
  <si>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</si>
  <si>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</si>
  <si>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</si>
  <si>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</si>
  <si>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</si>
  <si>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</si>
  <si>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</si>
  <si>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</si>
  <si>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</si>
  <si>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</si>
  <si>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</si>
  <si>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</si>
  <si>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</si>
  <si>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</si>
  <si>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</si>
  <si>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</si>
  <si>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</si>
  <si>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</si>
  <si>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</si>
  <si>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</si>
  <si>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</si>
  <si>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</si>
  <si>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</si>
  <si>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</si>
  <si>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</si>
  <si>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</si>
  <si>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</si>
  <si>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</si>
  <si>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</si>
  <si>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</si>
  <si>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</si>
  <si>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</si>
  <si>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</si>
  <si>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</si>
  <si>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</si>
  <si>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</si>
  <si>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</si>
  <si>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</si>
  <si>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</si>
  <si>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</si>
  <si>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</si>
  <si>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</si>
  <si>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</si>
  <si>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</si>
  <si>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</si>
  <si>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</si>
  <si>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</si>
  <si>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</si>
  <si>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</si>
  <si>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</si>
  <si>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</si>
  <si>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</si>
  <si>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</si>
  <si>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</si>
  <si>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</si>
  <si>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</si>
  <si>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</si>
  <si>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</si>
  <si>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</si>
  <si>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</si>
  <si>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</si>
  <si>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</si>
  <si>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</si>
  <si>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</si>
  <si>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</si>
  <si>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</si>
  <si>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</si>
  <si>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</si>
  <si>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</si>
  <si>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</si>
  <si>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</si>
  <si>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</si>
  <si>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</si>
  <si>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</si>
  <si>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</si>
  <si>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</si>
  <si>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</si>
  <si>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</si>
  <si>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</si>
  <si>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</si>
  <si>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</si>
  <si>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</si>
  <si>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</si>
  <si>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</si>
  <si>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</si>
  <si>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</si>
  <si>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</si>
  <si>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</si>
  <si>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</si>
  <si>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</si>
  <si>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</si>
  <si>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</si>
  <si>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</si>
  <si>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</si>
  <si>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</si>
  <si>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</si>
  <si>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</si>
  <si>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</si>
  <si>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</si>
  <si>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</si>
  <si>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</si>
  <si>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</si>
  <si>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</si>
  <si>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</si>
  <si>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</si>
  <si>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</si>
  <si>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</si>
  <si>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</si>
  <si>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</si>
  <si>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</si>
  <si>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</si>
  <si>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</si>
  <si>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</si>
  <si>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</si>
  <si>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</si>
  <si>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</si>
  <si>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</si>
  <si>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</si>
  <si>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</si>
  <si>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</si>
  <si>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</si>
  <si>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</si>
  <si>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</si>
  <si>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</si>
  <si>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</si>
  <si>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</si>
  <si>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</si>
  <si>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</si>
  <si>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</si>
  <si>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</si>
  <si>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</si>
  <si>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</si>
  <si>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</si>
  <si>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</si>
  <si>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</si>
  <si>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</si>
  <si>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</si>
  <si>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</si>
  <si>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</si>
  <si>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</si>
  <si>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</si>
  <si>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</si>
  <si>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</si>
  <si>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</si>
  <si>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</si>
  <si>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</si>
  <si>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</si>
  <si>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</si>
  <si>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</si>
  <si>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</si>
  <si>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</si>
  <si>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</si>
  <si>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</si>
  <si>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</si>
  <si>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</si>
  <si>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</si>
  <si>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</si>
  <si>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</si>
  <si>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</si>
  <si>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</si>
  <si>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</si>
  <si>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</si>
  <si>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</si>
  <si>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</si>
  <si>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</si>
  <si>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</si>
  <si>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</si>
  <si>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</si>
  <si>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</si>
  <si>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</si>
  <si>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</si>
  <si>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</si>
  <si>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</si>
  <si>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</si>
  <si>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</si>
  <si>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</si>
  <si>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</si>
  <si>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</si>
  <si>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</si>
  <si>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</si>
  <si>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</si>
  <si>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</si>
  <si>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</si>
  <si>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</si>
  <si>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</si>
  <si>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</si>
  <si>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</si>
  <si>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</si>
  <si>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</si>
  <si>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</si>
  <si>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</si>
  <si>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</si>
  <si>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</si>
  <si>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</si>
  <si>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</si>
  <si>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</si>
  <si>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</si>
  <si>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</si>
  <si>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</si>
  <si>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</si>
  <si>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</si>
  <si>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</si>
  <si>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</si>
  <si>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</si>
  <si>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</si>
  <si>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</si>
  <si>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</si>
  <si>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</si>
  <si>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</si>
  <si>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</si>
  <si>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</si>
  <si>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</si>
  <si>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</si>
  <si>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</si>
  <si>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</si>
  <si>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</si>
  <si>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</si>
  <si>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</si>
  <si>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</si>
  <si>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</si>
  <si>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</si>
  <si>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</si>
  <si>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</si>
  <si>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</si>
  <si>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</si>
  <si>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</si>
  <si>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</si>
  <si>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</si>
  <si>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</si>
  <si>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</si>
  <si>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</si>
  <si>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</si>
  <si>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</si>
  <si>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</si>
  <si>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</si>
  <si>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</si>
  <si>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</si>
  <si>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</si>
  <si>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</si>
  <si>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</si>
  <si>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</si>
  <si>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</si>
  <si>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</si>
  <si>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</si>
  <si>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</si>
  <si>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</si>
  <si>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</si>
  <si>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</si>
  <si>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</si>
  <si>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</si>
  <si>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</si>
  <si>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</si>
  <si>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</si>
  <si>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</si>
  <si>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</si>
  <si>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</si>
  <si>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</si>
  <si>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</si>
  <si>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</si>
  <si>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</si>
  <si>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</si>
  <si>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</si>
  <si>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</si>
  <si>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</si>
  <si>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</si>
  <si>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</si>
  <si>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</si>
  <si>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</si>
  <si>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</si>
  <si>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</si>
  <si>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</si>
  <si>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</si>
  <si>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</si>
  <si>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</si>
  <si>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</si>
  <si>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</si>
  <si>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</si>
  <si>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</si>
  <si>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</si>
  <si>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</si>
  <si>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</si>
  <si>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</si>
  <si>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</si>
  <si>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</si>
  <si>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</si>
  <si>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</si>
  <si>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</si>
  <si>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</si>
  <si>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</si>
  <si>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</si>
  <si>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</si>
  <si>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</si>
  <si>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</si>
  <si>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</si>
  <si>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</si>
  <si>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</si>
  <si>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</si>
  <si>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</si>
  <si>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</si>
  <si>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</si>
  <si>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</si>
  <si>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</si>
  <si>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</si>
  <si>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</si>
  <si>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</si>
  <si>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</si>
  <si>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</si>
  <si>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</si>
  <si>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</si>
  <si>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</si>
  <si>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</si>
  <si>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</si>
  <si>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</si>
  <si>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</si>
  <si>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</si>
  <si>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</si>
  <si>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</si>
  <si>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</si>
  <si>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</si>
  <si>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</si>
  <si>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</si>
  <si>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</si>
  <si>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</si>
  <si>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</si>
  <si>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</si>
  <si>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</si>
  <si>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</si>
  <si>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</si>
  <si>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</si>
  <si>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</si>
  <si>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</si>
  <si>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</si>
  <si>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</si>
  <si>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</si>
  <si>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</si>
  <si>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</si>
  <si>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</si>
  <si>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</si>
  <si>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</si>
  <si>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</si>
  <si>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</si>
  <si>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</si>
  <si>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</si>
  <si>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</si>
  <si>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</si>
  <si>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</si>
  <si>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</si>
  <si>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</si>
  <si>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</si>
  <si>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</si>
  <si>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</si>
  <si>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</si>
  <si>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</si>
  <si>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</si>
  <si>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</si>
  <si>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</si>
  <si>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</si>
  <si>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</si>
  <si>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</si>
  <si>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</si>
  <si>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</si>
  <si>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</si>
  <si>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</si>
  <si>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</si>
  <si>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</si>
  <si>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</si>
  <si>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</si>
  <si>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</si>
  <si>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</si>
  <si>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</si>
  <si>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</si>
  <si>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</si>
  <si>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</si>
  <si>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</si>
  <si>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</si>
  <si>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</si>
  <si>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</si>
  <si>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</si>
  <si>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2023</t>
  </si>
  <si>
    <t>Год 2024</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</si>
  <si>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</si>
  <si>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</si>
  <si>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</si>
  <si>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</si>
  <si>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</si>
  <si>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</si>
  <si>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</si>
  <si>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</si>
  <si>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</si>
  <si>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</si>
  <si>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</si>
  <si>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</si>
  <si>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</si>
  <si>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</si>
  <si>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</si>
  <si>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</si>
  <si>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</si>
  <si>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</si>
  <si>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</si>
  <si>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</si>
  <si>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</si>
  <si>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</si>
  <si>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</si>
  <si>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</si>
  <si>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</si>
  <si>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</si>
  <si>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</si>
  <si>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</si>
  <si>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</si>
  <si>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</si>
  <si>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</si>
  <si>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</si>
  <si>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</si>
  <si>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</si>
  <si>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</si>
  <si>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</si>
  <si>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</si>
  <si>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</si>
  <si>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</si>
  <si>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</si>
  <si>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</si>
  <si>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</si>
  <si>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</si>
  <si>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</si>
  <si>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</si>
  <si>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</si>
  <si>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PD01.2000.2022.136 от 16.09.2022 . ООО "Прософт-Системы"    в ценах 2022 года с НДС, тыс. руб</t>
  </si>
  <si>
    <t xml:space="preserve"> ООО "Прософт-Системы"</t>
  </si>
  <si>
    <t>по состоянию на 01.01.2023</t>
  </si>
  <si>
    <t>от «__» _____ 202_ г. №___</t>
  </si>
  <si>
    <t>2022.0356</t>
  </si>
  <si>
    <t>Филиал АО "Россети Тюмень" Северные ЭС</t>
  </si>
  <si>
    <t>ИТ-закупки</t>
  </si>
  <si>
    <t>12.2023</t>
  </si>
  <si>
    <t>ПИР</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</si>
  <si>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</si>
  <si>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</si>
  <si>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</si>
  <si>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</si>
  <si>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</si>
  <si>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</si>
  <si>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</si>
  <si>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</si>
  <si>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</si>
  <si>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</si>
  <si>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</si>
  <si>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</si>
  <si>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</si>
  <si>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</si>
  <si>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</si>
  <si>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</si>
  <si>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</si>
  <si>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</si>
  <si>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</si>
  <si>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15.12.2023 - 15.09.2024</t>
  </si>
  <si>
    <t>П</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</si>
  <si>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</si>
  <si>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</si>
  <si>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</si>
  <si>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</si>
  <si>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</si>
  <si>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</si>
  <si>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</si>
  <si>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</si>
  <si>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</si>
  <si>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</si>
  <si>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</si>
  <si>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</si>
  <si>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</si>
  <si>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</si>
  <si>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</si>
  <si>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</si>
  <si>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</si>
  <si>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</si>
  <si>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</si>
  <si>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</si>
  <si>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</si>
  <si>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</si>
  <si>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</si>
  <si>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</si>
  <si>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</si>
  <si>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</si>
  <si>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</si>
  <si>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</si>
  <si>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</si>
  <si>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</si>
  <si>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27,9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</si>
</sst>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6"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282" t="s">
        <v>522</v>
      </c>
      <c r="B5" s="282"/>
      <c r="C5" s="282"/>
      <c r="D5" s="160"/>
      <c r="E5" s="160"/>
      <c r="F5" s="149"/>
      <c r="G5" s="149"/>
      <c r="H5" s="149"/>
      <c r="I5" s="149"/>
    </row>
    <row r="6" spans="1:21" s="12" customFormat="1" ht="18.75" x14ac:dyDescent="0.3">
      <c r="A6" s="17"/>
      <c r="D6" s="159"/>
      <c r="E6" s="159"/>
      <c r="F6" s="16"/>
      <c r="G6" s="15"/>
    </row>
    <row r="7" spans="1:21" s="12" customFormat="1" ht="18.75" x14ac:dyDescent="0.2">
      <c r="A7" s="286" t="s">
        <v>10</v>
      </c>
      <c r="B7" s="286"/>
      <c r="C7" s="286"/>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287" t="s">
        <v>468</v>
      </c>
      <c r="B9" s="287"/>
      <c r="C9" s="287"/>
      <c r="D9" s="162"/>
      <c r="E9" s="164"/>
      <c r="F9" s="8"/>
      <c r="G9" s="8"/>
      <c r="H9" s="13"/>
      <c r="I9" s="13"/>
      <c r="J9" s="13"/>
      <c r="K9" s="13"/>
      <c r="L9" s="13"/>
      <c r="M9" s="13"/>
      <c r="N9" s="13"/>
      <c r="O9" s="13"/>
      <c r="P9" s="13"/>
      <c r="Q9" s="13"/>
      <c r="R9" s="13"/>
      <c r="S9" s="13"/>
      <c r="T9" s="13"/>
      <c r="U9" s="13"/>
    </row>
    <row r="10" spans="1:21" s="12" customFormat="1" ht="18.75" x14ac:dyDescent="0.2">
      <c r="A10" s="283" t="s">
        <v>9</v>
      </c>
      <c r="B10" s="283"/>
      <c r="C10" s="283"/>
      <c r="D10" s="163"/>
      <c r="E10" s="163"/>
      <c r="F10" s="6"/>
      <c r="G10" s="6"/>
      <c r="H10" s="13"/>
      <c r="I10" s="13"/>
      <c r="J10" s="13"/>
      <c r="K10" s="13"/>
      <c r="L10" s="13"/>
      <c r="M10" s="13"/>
      <c r="N10" s="13"/>
      <c r="O10" s="13"/>
      <c r="P10" s="13"/>
      <c r="Q10" s="13"/>
      <c r="R10" s="13"/>
      <c r="S10" s="13"/>
      <c r="T10" s="13"/>
      <c r="U10" s="13"/>
    </row>
    <row r="11" spans="1:21" s="9" customFormat="1" ht="18.75" x14ac:dyDescent="0.2">
      <c r="A11" s="193"/>
      <c r="B11" s="193"/>
      <c r="C11" s="193"/>
      <c r="D11" s="194"/>
      <c r="E11" s="194"/>
      <c r="F11" s="193"/>
      <c r="G11" s="193"/>
      <c r="H11" s="179"/>
      <c r="I11" s="179"/>
      <c r="J11" s="179"/>
      <c r="K11" s="179"/>
      <c r="L11" s="179"/>
      <c r="M11" s="179"/>
      <c r="N11" s="179"/>
      <c r="O11" s="179"/>
      <c r="P11" s="179"/>
      <c r="Q11" s="179"/>
      <c r="R11" s="179"/>
      <c r="S11" s="179"/>
      <c r="T11" s="179"/>
      <c r="U11" s="179"/>
    </row>
    <row r="12" spans="1:21" s="12" customFormat="1" ht="18.75" x14ac:dyDescent="0.2">
      <c r="A12" s="287" t="s">
        <v>467</v>
      </c>
      <c r="B12" s="287"/>
      <c r="C12" s="287"/>
      <c r="D12" s="164"/>
      <c r="E12" s="164"/>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62.25" customHeight="1" x14ac:dyDescent="0.2">
      <c r="A15" s="288" t="s">
        <v>473</v>
      </c>
      <c r="B15" s="288"/>
      <c r="C15" s="288"/>
      <c r="D15" s="164"/>
      <c r="E15" s="164"/>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84" t="s">
        <v>401</v>
      </c>
      <c r="B18" s="285"/>
      <c r="C18" s="285"/>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8"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469</v>
      </c>
      <c r="D23" s="29"/>
      <c r="E23" s="29"/>
      <c r="F23" s="28"/>
      <c r="G23" s="28"/>
      <c r="H23" s="28"/>
      <c r="I23" s="28"/>
      <c r="J23" s="28"/>
      <c r="K23" s="28"/>
      <c r="L23" s="28"/>
      <c r="M23" s="28"/>
      <c r="N23" s="28"/>
      <c r="O23" s="28"/>
      <c r="P23" s="28"/>
      <c r="Q23" s="27"/>
      <c r="R23" s="27"/>
      <c r="S23" s="27"/>
    </row>
    <row r="24" spans="1:21" s="3" customFormat="1" ht="45" customHeight="1" x14ac:dyDescent="0.2">
      <c r="A24" s="279"/>
      <c r="B24" s="280"/>
      <c r="C24" s="28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6" t="s">
        <v>351</v>
      </c>
      <c r="C25" s="172" t="s">
        <v>426</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6" t="s">
        <v>76</v>
      </c>
      <c r="C26" s="172"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6" t="s">
        <v>75</v>
      </c>
      <c r="C27" s="172" t="s">
        <v>427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6" t="s">
        <v>352</v>
      </c>
      <c r="C28" s="172"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6" t="s">
        <v>353</v>
      </c>
      <c r="C29" s="172"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6" t="s">
        <v>354</v>
      </c>
      <c r="C30" s="172" t="s">
        <v>419</v>
      </c>
      <c r="D30" s="169"/>
      <c r="E30" s="16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2" t="s">
        <v>419</v>
      </c>
      <c r="D31" s="169"/>
      <c r="E31" s="16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2" t="s">
        <v>419</v>
      </c>
      <c r="D32" s="169"/>
      <c r="E32" s="16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470</v>
      </c>
      <c r="D33" s="169"/>
      <c r="E33" s="169"/>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70"/>
      <c r="E34" s="170"/>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70"/>
      <c r="E35" s="170"/>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70"/>
      <c r="E36" s="170"/>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267</v>
      </c>
      <c r="D37" s="170"/>
      <c r="E37" s="170"/>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70"/>
      <c r="E38" s="170"/>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70"/>
      <c r="E39" s="170"/>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70"/>
      <c r="E40" s="170"/>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70"/>
      <c r="E42" s="170"/>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70"/>
      <c r="E43" s="170"/>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70"/>
      <c r="E44" s="170"/>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70"/>
      <c r="E46" s="170"/>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70"/>
      <c r="E47" s="170"/>
      <c r="F47" s="23"/>
      <c r="G47" s="23"/>
      <c r="H47" s="23"/>
      <c r="I47" s="23"/>
      <c r="J47" s="23"/>
      <c r="K47" s="23"/>
      <c r="L47" s="23"/>
      <c r="M47" s="23"/>
      <c r="N47" s="23"/>
      <c r="O47" s="23"/>
      <c r="P47" s="23"/>
      <c r="Q47" s="23"/>
      <c r="R47" s="23"/>
      <c r="S47" s="23"/>
      <c r="T47" s="23"/>
      <c r="U47" s="23"/>
    </row>
    <row r="48" spans="1:21" ht="75.75" customHeight="1" x14ac:dyDescent="0.25">
      <c r="A48" s="24" t="s">
        <v>398</v>
      </c>
      <c r="B48" s="40" t="s">
        <v>519</v>
      </c>
      <c r="C48" s="243">
        <f>'6.2. Паспорт фин осв ввод'!AC24</f>
        <v>98.907573319999997</v>
      </c>
      <c r="D48" s="170"/>
      <c r="E48" s="170"/>
      <c r="F48" s="23"/>
      <c r="G48" s="23"/>
      <c r="H48" s="23"/>
      <c r="I48" s="23"/>
      <c r="J48" s="23"/>
      <c r="K48" s="23"/>
      <c r="L48" s="23"/>
      <c r="M48" s="23"/>
      <c r="N48" s="23"/>
      <c r="O48" s="23"/>
      <c r="P48" s="23"/>
      <c r="Q48" s="23"/>
      <c r="R48" s="23"/>
      <c r="S48" s="23"/>
      <c r="T48" s="23"/>
      <c r="U48" s="23"/>
    </row>
    <row r="49" spans="1:21" ht="71.25" customHeight="1" x14ac:dyDescent="0.25">
      <c r="A49" s="24" t="s">
        <v>367</v>
      </c>
      <c r="B49" s="40" t="s">
        <v>520</v>
      </c>
      <c r="C49" s="243">
        <f>'6.2. Паспорт фин осв ввод'!AC30</f>
        <v>82.956531499999997</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J_TP2000.PR.0061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376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101</v>
      </c>
      <c r="C19" s="291" t="s">
        <v>273</v>
      </c>
      <c r="D19" s="289" t="s">
        <v>272</v>
      </c>
      <c r="E19" s="289" t="s">
        <v>100</v>
      </c>
      <c r="F19" s="289" t="s">
        <v>99</v>
      </c>
      <c r="G19" s="289" t="s">
        <v>268</v>
      </c>
      <c r="H19" s="289" t="s">
        <v>98</v>
      </c>
      <c r="I19" s="289" t="s">
        <v>97</v>
      </c>
      <c r="J19" s="289" t="s">
        <v>96</v>
      </c>
      <c r="K19" s="289" t="s">
        <v>95</v>
      </c>
      <c r="L19" s="289" t="s">
        <v>94</v>
      </c>
      <c r="M19" s="289" t="s">
        <v>93</v>
      </c>
      <c r="N19" s="289" t="s">
        <v>92</v>
      </c>
      <c r="O19" s="289" t="s">
        <v>91</v>
      </c>
      <c r="P19" s="289" t="s">
        <v>90</v>
      </c>
      <c r="Q19" s="289" t="s">
        <v>271</v>
      </c>
      <c r="R19" s="289"/>
      <c r="S19" s="293" t="s">
        <v>370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2" t="s">
        <v>269</v>
      </c>
      <c r="R20" s="43" t="s">
        <v>270</v>
      </c>
      <c r="S20" s="293"/>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9"/>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J_TP2000.PR.0061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381</v>
      </c>
      <c r="B19" s="285"/>
      <c r="C19" s="285"/>
      <c r="D19" s="285"/>
      <c r="E19" s="285"/>
      <c r="F19" s="285"/>
      <c r="G19" s="285"/>
      <c r="H19" s="285"/>
      <c r="I19" s="285"/>
      <c r="J19" s="285"/>
      <c r="K19" s="285"/>
      <c r="L19" s="285"/>
      <c r="M19" s="285"/>
      <c r="N19" s="285"/>
      <c r="O19" s="285"/>
      <c r="P19" s="285"/>
      <c r="Q19" s="285"/>
      <c r="R19" s="285"/>
      <c r="S19" s="285"/>
      <c r="T19" s="285"/>
    </row>
    <row r="20" spans="1:20" s="5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222</v>
      </c>
      <c r="C21" s="299"/>
      <c r="D21" s="302" t="s">
        <v>123</v>
      </c>
      <c r="E21" s="298" t="s">
        <v>409</v>
      </c>
      <c r="F21" s="299"/>
      <c r="G21" s="298" t="s">
        <v>241</v>
      </c>
      <c r="H21" s="299"/>
      <c r="I21" s="298" t="s">
        <v>122</v>
      </c>
      <c r="J21" s="299"/>
      <c r="K21" s="302" t="s">
        <v>121</v>
      </c>
      <c r="L21" s="298" t="s">
        <v>120</v>
      </c>
      <c r="M21" s="299"/>
      <c r="N21" s="298" t="s">
        <v>405</v>
      </c>
      <c r="O21" s="299"/>
      <c r="P21" s="302" t="s">
        <v>119</v>
      </c>
      <c r="Q21" s="308" t="s">
        <v>118</v>
      </c>
      <c r="R21" s="309"/>
      <c r="S21" s="308" t="s">
        <v>117</v>
      </c>
      <c r="T21" s="310"/>
    </row>
    <row r="22" spans="1:20" ht="204.75" customHeight="1" x14ac:dyDescent="0.25">
      <c r="A22" s="306"/>
      <c r="B22" s="300"/>
      <c r="C22" s="301"/>
      <c r="D22" s="304"/>
      <c r="E22" s="300"/>
      <c r="F22" s="301"/>
      <c r="G22" s="300"/>
      <c r="H22" s="301"/>
      <c r="I22" s="300"/>
      <c r="J22" s="301"/>
      <c r="K22" s="303"/>
      <c r="L22" s="300"/>
      <c r="M22" s="301"/>
      <c r="N22" s="300"/>
      <c r="O22" s="301"/>
      <c r="P22" s="303"/>
      <c r="Q22" s="91" t="s">
        <v>116</v>
      </c>
      <c r="R22" s="91" t="s">
        <v>380</v>
      </c>
      <c r="S22" s="91" t="s">
        <v>115</v>
      </c>
      <c r="T22" s="91" t="s">
        <v>114</v>
      </c>
    </row>
    <row r="23" spans="1:20" ht="51.75" customHeight="1" x14ac:dyDescent="0.25">
      <c r="A23" s="307"/>
      <c r="B23" s="147" t="s">
        <v>112</v>
      </c>
      <c r="C23" s="147" t="s">
        <v>113</v>
      </c>
      <c r="D23" s="303"/>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3"/>
      <c r="E25" s="61"/>
      <c r="F25" s="61"/>
      <c r="G25" s="61"/>
      <c r="H25" s="61"/>
      <c r="I25" s="61"/>
      <c r="J25" s="60"/>
      <c r="K25" s="60"/>
      <c r="L25" s="60"/>
      <c r="M25" s="62"/>
      <c r="N25" s="62"/>
      <c r="O25" s="62"/>
      <c r="P25" s="60"/>
      <c r="Q25" s="150"/>
      <c r="R25" s="61"/>
      <c r="S25" s="150"/>
      <c r="T25" s="61"/>
    </row>
    <row r="26" spans="1:20" s="59" customFormat="1" ht="44.25" customHeight="1" x14ac:dyDescent="0.25">
      <c r="A26" s="63"/>
      <c r="B26" s="61"/>
      <c r="C26" s="61"/>
      <c r="D26" s="183"/>
      <c r="E26" s="61"/>
      <c r="F26" s="61"/>
      <c r="G26" s="61"/>
      <c r="H26" s="61"/>
      <c r="I26" s="61"/>
      <c r="J26" s="60"/>
      <c r="K26" s="60"/>
      <c r="L26" s="60"/>
      <c r="M26" s="62"/>
      <c r="N26" s="62"/>
      <c r="O26" s="62"/>
      <c r="P26" s="60"/>
      <c r="Q26" s="150"/>
      <c r="R26" s="61"/>
      <c r="S26" s="150"/>
      <c r="T26" s="61"/>
    </row>
    <row r="27" spans="1:20" s="59" customFormat="1" ht="24" customHeight="1" x14ac:dyDescent="0.25">
      <c r="A27" s="63"/>
      <c r="B27" s="61"/>
      <c r="C27" s="61"/>
      <c r="D27" s="61"/>
      <c r="E27" s="61"/>
      <c r="F27" s="61"/>
      <c r="G27" s="61"/>
      <c r="H27" s="61"/>
      <c r="I27" s="61"/>
      <c r="J27" s="60"/>
      <c r="K27" s="60"/>
      <c r="L27" s="60"/>
      <c r="M27" s="62"/>
      <c r="N27" s="62"/>
      <c r="O27" s="62"/>
      <c r="P27" s="60"/>
      <c r="Q27" s="150"/>
      <c r="R27" s="61"/>
      <c r="S27" s="150"/>
      <c r="T27" s="61"/>
    </row>
    <row r="28" spans="1:20" ht="35.25" customHeight="1"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ht="35.25" customHeight="1"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297" t="s">
        <v>413</v>
      </c>
      <c r="C32" s="297"/>
      <c r="D32" s="297"/>
      <c r="E32" s="297"/>
      <c r="F32" s="297"/>
      <c r="G32" s="297"/>
      <c r="H32" s="297"/>
      <c r="I32" s="297"/>
      <c r="J32" s="297"/>
      <c r="K32" s="297"/>
      <c r="L32" s="297"/>
      <c r="M32" s="297"/>
      <c r="N32" s="297"/>
      <c r="O32" s="297"/>
      <c r="P32" s="297"/>
      <c r="Q32" s="297"/>
      <c r="R32" s="29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J_TP2000.PR.0061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383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9" customFormat="1" ht="21" customHeight="1" x14ac:dyDescent="0.25"/>
    <row r="21" spans="1:27" ht="15.75" customHeight="1" x14ac:dyDescent="0.25">
      <c r="A21" s="312" t="s">
        <v>6</v>
      </c>
      <c r="B21" s="315" t="s">
        <v>389</v>
      </c>
      <c r="C21" s="316"/>
      <c r="D21" s="315" t="s">
        <v>391</v>
      </c>
      <c r="E21" s="316"/>
      <c r="F21" s="308" t="s">
        <v>95</v>
      </c>
      <c r="G21" s="310"/>
      <c r="H21" s="310"/>
      <c r="I21" s="309"/>
      <c r="J21" s="312" t="s">
        <v>392</v>
      </c>
      <c r="K21" s="315" t="s">
        <v>393</v>
      </c>
      <c r="L21" s="316"/>
      <c r="M21" s="315" t="s">
        <v>394</v>
      </c>
      <c r="N21" s="316"/>
      <c r="O21" s="315" t="s">
        <v>382</v>
      </c>
      <c r="P21" s="316"/>
      <c r="Q21" s="315" t="s">
        <v>128</v>
      </c>
      <c r="R21" s="316"/>
      <c r="S21" s="312" t="s">
        <v>127</v>
      </c>
      <c r="T21" s="312" t="s">
        <v>395</v>
      </c>
      <c r="U21" s="312" t="s">
        <v>390</v>
      </c>
      <c r="V21" s="315" t="s">
        <v>126</v>
      </c>
      <c r="W21" s="316"/>
      <c r="X21" s="308" t="s">
        <v>118</v>
      </c>
      <c r="Y21" s="310"/>
      <c r="Z21" s="308" t="s">
        <v>117</v>
      </c>
      <c r="AA21" s="310"/>
    </row>
    <row r="22" spans="1:27" ht="216" customHeight="1" x14ac:dyDescent="0.25">
      <c r="A22" s="313"/>
      <c r="B22" s="317"/>
      <c r="C22" s="318"/>
      <c r="D22" s="317"/>
      <c r="E22" s="318"/>
      <c r="F22" s="308" t="s">
        <v>125</v>
      </c>
      <c r="G22" s="309"/>
      <c r="H22" s="308" t="s">
        <v>124</v>
      </c>
      <c r="I22" s="309"/>
      <c r="J22" s="314"/>
      <c r="K22" s="317"/>
      <c r="L22" s="318"/>
      <c r="M22" s="317"/>
      <c r="N22" s="318"/>
      <c r="O22" s="317"/>
      <c r="P22" s="318"/>
      <c r="Q22" s="317"/>
      <c r="R22" s="318"/>
      <c r="S22" s="314"/>
      <c r="T22" s="314"/>
      <c r="U22" s="314"/>
      <c r="V22" s="317"/>
      <c r="W22" s="318"/>
      <c r="X22" s="91" t="s">
        <v>116</v>
      </c>
      <c r="Y22" s="91" t="s">
        <v>380</v>
      </c>
      <c r="Z22" s="91" t="s">
        <v>115</v>
      </c>
      <c r="AA22" s="91" t="s">
        <v>114</v>
      </c>
    </row>
    <row r="23" spans="1:27" ht="60" customHeight="1" x14ac:dyDescent="0.25">
      <c r="A23" s="314"/>
      <c r="B23" s="145" t="s">
        <v>112</v>
      </c>
      <c r="C23" s="145"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J_TP2000.PR.0061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375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4" t="s">
        <v>482</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584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2"/>
      <c r="AB6" s="14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2"/>
      <c r="AB7" s="14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3"/>
      <c r="AB8" s="14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4"/>
      <c r="AB9" s="14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2"/>
      <c r="AB10" s="142"/>
    </row>
    <row r="11" spans="1:28" ht="15.75" x14ac:dyDescent="0.25">
      <c r="A11" s="290" t="str">
        <f>'1. паспорт местоположение'!A12:C12</f>
        <v>J_TP2000.PR.0061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3"/>
      <c r="AB11" s="14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4"/>
      <c r="AB12" s="14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3"/>
      <c r="AB14" s="14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4"/>
      <c r="AB15" s="14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3"/>
      <c r="AB16" s="15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3"/>
      <c r="AB17" s="15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3"/>
      <c r="AB18" s="15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3"/>
      <c r="AB19" s="1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4"/>
      <c r="AB20" s="15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4"/>
      <c r="AB21" s="154"/>
    </row>
    <row r="22" spans="1:28" x14ac:dyDescent="0.25">
      <c r="A22" s="320" t="s">
        <v>406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5"/>
      <c r="AB22" s="155"/>
    </row>
    <row r="23" spans="1:28" ht="32.25" customHeight="1" x14ac:dyDescent="0.25">
      <c r="A23" s="322" t="s">
        <v>264</v>
      </c>
      <c r="B23" s="323"/>
      <c r="C23" s="323"/>
      <c r="D23" s="323"/>
      <c r="E23" s="323"/>
      <c r="F23" s="323"/>
      <c r="G23" s="323"/>
      <c r="H23" s="323"/>
      <c r="I23" s="323"/>
      <c r="J23" s="323"/>
      <c r="K23" s="323"/>
      <c r="L23" s="324"/>
      <c r="M23" s="321" t="s">
        <v>265</v>
      </c>
      <c r="N23" s="321"/>
      <c r="O23" s="321"/>
      <c r="P23" s="321"/>
      <c r="Q23" s="321"/>
      <c r="R23" s="321"/>
      <c r="S23" s="321"/>
      <c r="T23" s="321"/>
      <c r="U23" s="321"/>
      <c r="V23" s="321"/>
      <c r="W23" s="321"/>
      <c r="X23" s="321"/>
      <c r="Y23" s="321"/>
      <c r="Z23" s="321"/>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J_TP2000.PR.0061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384</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4" sqref="AW24"/>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44"/>
      <c r="B8" s="244"/>
      <c r="C8" s="244"/>
      <c r="D8" s="244"/>
      <c r="E8" s="244"/>
      <c r="F8" s="244"/>
      <c r="G8" s="244"/>
      <c r="H8" s="244"/>
      <c r="I8" s="244"/>
      <c r="J8" s="244"/>
      <c r="K8" s="244"/>
      <c r="L8" s="142"/>
      <c r="M8" s="142"/>
      <c r="N8" s="142"/>
      <c r="O8" s="142"/>
      <c r="P8" s="142"/>
      <c r="Q8" s="142"/>
      <c r="R8" s="142"/>
      <c r="S8" s="142"/>
      <c r="T8" s="142"/>
      <c r="U8" s="142"/>
      <c r="V8" s="142"/>
      <c r="W8" s="142"/>
      <c r="X8" s="142"/>
      <c r="Y8" s="142"/>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44"/>
      <c r="B11" s="244"/>
      <c r="C11" s="244"/>
      <c r="D11" s="244"/>
      <c r="E11" s="244"/>
      <c r="F11" s="244"/>
      <c r="G11" s="244"/>
      <c r="H11" s="244"/>
      <c r="I11" s="244"/>
      <c r="J11" s="244"/>
      <c r="K11" s="244"/>
      <c r="L11" s="142"/>
      <c r="M11" s="142"/>
      <c r="N11" s="142"/>
      <c r="O11" s="142"/>
      <c r="P11" s="142"/>
      <c r="Q11" s="142"/>
      <c r="R11" s="142"/>
      <c r="S11" s="142"/>
      <c r="T11" s="142"/>
      <c r="U11" s="142"/>
      <c r="V11" s="142"/>
      <c r="W11" s="142"/>
      <c r="X11" s="142"/>
      <c r="Y11" s="142"/>
    </row>
    <row r="12" spans="1:44" s="12" customFormat="1" ht="18.75" customHeight="1" x14ac:dyDescent="0.2">
      <c r="A12" s="394" t="str">
        <f>'1. паспорт местоположение'!A12:C12</f>
        <v>J_TP2000.PR.0061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3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5" t="s">
        <v>555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95" t="s">
        <v>254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250"/>
      <c r="AN24" s="250"/>
      <c r="AO24" s="251"/>
      <c r="AP24" s="251"/>
      <c r="AQ24" s="251"/>
      <c r="AR24" s="251"/>
      <c r="AS24" s="252"/>
    </row>
    <row r="25" spans="1:45" ht="12.75" customHeight="1" x14ac:dyDescent="0.25">
      <c r="A25" s="375" t="s">
        <v>556</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53"/>
      <c r="AN25" s="396" t="s">
        <v>253</v>
      </c>
      <c r="AO25" s="396"/>
      <c r="AP25" s="396"/>
      <c r="AQ25" s="397"/>
      <c r="AR25" s="397"/>
      <c r="AS25" s="252"/>
    </row>
    <row r="26" spans="1:45" ht="17.25" customHeight="1" x14ac:dyDescent="0.25">
      <c r="A26" s="348" t="s">
        <v>430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53"/>
      <c r="AN26" s="384" t="s">
        <v>252</v>
      </c>
      <c r="AO26" s="385"/>
      <c r="AP26" s="386"/>
      <c r="AQ26" s="382"/>
      <c r="AR26" s="387"/>
      <c r="AS26" s="252"/>
    </row>
    <row r="27" spans="1:45" ht="17.25" customHeight="1" x14ac:dyDescent="0.25">
      <c r="A27" s="348" t="s">
        <v>431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53"/>
      <c r="AN27" s="384" t="s">
        <v>251</v>
      </c>
      <c r="AO27" s="385"/>
      <c r="AP27" s="386"/>
      <c r="AQ27" s="382"/>
      <c r="AR27" s="387"/>
      <c r="AS27" s="252"/>
    </row>
    <row r="28" spans="1:45" ht="27.75" customHeight="1" thickBot="1" x14ac:dyDescent="0.3">
      <c r="A28" s="388" t="s">
        <v>432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53"/>
      <c r="AN28" s="391" t="s">
        <v>557</v>
      </c>
      <c r="AO28" s="392"/>
      <c r="AP28" s="393"/>
      <c r="AQ28" s="382"/>
      <c r="AR28" s="387"/>
      <c r="AS28" s="252"/>
    </row>
    <row r="29" spans="1:45" ht="17.25" customHeight="1" x14ac:dyDescent="0.25">
      <c r="A29" s="377" t="s">
        <v>433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53"/>
      <c r="AN29" s="380"/>
      <c r="AO29" s="381"/>
      <c r="AP29" s="381"/>
      <c r="AQ29" s="382"/>
      <c r="AR29" s="383"/>
      <c r="AS29" s="252"/>
    </row>
    <row r="30" spans="1:45" ht="17.25" customHeight="1" x14ac:dyDescent="0.25">
      <c r="A30" s="348" t="s">
        <v>558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53"/>
      <c r="AS30" s="252"/>
    </row>
    <row r="31" spans="1:45" ht="17.25" customHeight="1" x14ac:dyDescent="0.25">
      <c r="A31" s="348" t="s">
        <v>434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53"/>
      <c r="AN31" s="253"/>
      <c r="AO31" s="254"/>
      <c r="AP31" s="254"/>
      <c r="AQ31" s="254"/>
      <c r="AR31" s="254"/>
      <c r="AS31" s="252"/>
    </row>
    <row r="32" spans="1:45" ht="17.25" customHeight="1" x14ac:dyDescent="0.25">
      <c r="A32" s="348" t="s">
        <v>435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53"/>
      <c r="AN32" s="253"/>
      <c r="AO32" s="253"/>
      <c r="AP32" s="253"/>
      <c r="AQ32" s="253"/>
      <c r="AR32" s="253"/>
      <c r="AS32" s="252"/>
    </row>
    <row r="33" spans="1:45" ht="17.25" customHeight="1" x14ac:dyDescent="0.25">
      <c r="A33" s="348" t="s">
        <v>436</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53"/>
      <c r="AN33" s="253"/>
      <c r="AO33" s="253"/>
      <c r="AP33" s="253"/>
      <c r="AQ33" s="253"/>
      <c r="AR33" s="253"/>
      <c r="AS33" s="252"/>
    </row>
    <row r="34" spans="1:45" ht="17.25" customHeight="1" x14ac:dyDescent="0.25">
      <c r="A34" s="348" t="s">
        <v>437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53"/>
      <c r="AN34" s="253"/>
      <c r="AO34" s="253"/>
      <c r="AP34" s="253"/>
      <c r="AQ34" s="253"/>
      <c r="AR34" s="253"/>
      <c r="AS34" s="25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53"/>
      <c r="AN35" s="253"/>
      <c r="AO35" s="253"/>
      <c r="AP35" s="253"/>
      <c r="AQ35" s="253"/>
      <c r="AR35" s="253"/>
      <c r="AS35" s="252"/>
    </row>
    <row r="36" spans="1:45" ht="17.25" customHeight="1" thickBot="1" x14ac:dyDescent="0.3">
      <c r="A36" s="362" t="s">
        <v>438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53"/>
      <c r="AN36" s="253"/>
      <c r="AO36" s="253"/>
      <c r="AP36" s="253"/>
      <c r="AQ36" s="253"/>
      <c r="AR36" s="253"/>
      <c r="AS36" s="25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53"/>
      <c r="AN37" s="253"/>
      <c r="AO37" s="253"/>
      <c r="AP37" s="253"/>
      <c r="AQ37" s="253"/>
      <c r="AR37" s="253"/>
      <c r="AS37" s="252"/>
    </row>
    <row r="38" spans="1:45" ht="17.25" customHeight="1" x14ac:dyDescent="0.25">
      <c r="A38" s="348" t="s">
        <v>440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53"/>
      <c r="AN38" s="253"/>
      <c r="AO38" s="253"/>
      <c r="AP38" s="253"/>
      <c r="AQ38" s="253"/>
      <c r="AR38" s="253"/>
      <c r="AS38" s="252"/>
    </row>
    <row r="39" spans="1:45" ht="17.25" customHeight="1" thickBot="1" x14ac:dyDescent="0.3">
      <c r="A39" s="362" t="s">
        <v>441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53"/>
      <c r="AN39" s="253"/>
      <c r="AO39" s="253"/>
      <c r="AP39" s="253"/>
      <c r="AQ39" s="253"/>
      <c r="AR39" s="253"/>
      <c r="AS39" s="252"/>
    </row>
    <row r="40" spans="1:45" ht="17.25" customHeight="1" x14ac:dyDescent="0.25">
      <c r="A40" s="375" t="s">
        <v>559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53"/>
      <c r="AN40" s="253"/>
      <c r="AO40" s="253"/>
      <c r="AP40" s="253"/>
      <c r="AQ40" s="253"/>
      <c r="AR40" s="253"/>
      <c r="AS40" s="252"/>
    </row>
    <row r="41" spans="1:45" ht="17.25" customHeight="1" x14ac:dyDescent="0.25">
      <c r="A41" s="348" t="s">
        <v>442</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53"/>
      <c r="AN41" s="253"/>
      <c r="AO41" s="253"/>
      <c r="AP41" s="253"/>
      <c r="AQ41" s="253"/>
      <c r="AR41" s="253"/>
      <c r="AS41" s="252"/>
    </row>
    <row r="42" spans="1:45" ht="17.25" customHeight="1" x14ac:dyDescent="0.25">
      <c r="A42" s="348" t="s">
        <v>443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53"/>
      <c r="AN42" s="253"/>
      <c r="AO42" s="253"/>
      <c r="AP42" s="253"/>
      <c r="AQ42" s="253"/>
      <c r="AR42" s="253"/>
      <c r="AS42" s="252"/>
    </row>
    <row r="43" spans="1:45" ht="17.25" customHeight="1" x14ac:dyDescent="0.25">
      <c r="A43" s="348" t="s">
        <v>444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53"/>
      <c r="AN43" s="253"/>
      <c r="AO43" s="253"/>
      <c r="AP43" s="253"/>
      <c r="AQ43" s="253"/>
      <c r="AR43" s="253"/>
      <c r="AS43" s="252"/>
    </row>
    <row r="44" spans="1:45" ht="17.25" customHeight="1" x14ac:dyDescent="0.25">
      <c r="A44" s="348" t="s">
        <v>445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53"/>
      <c r="AN44" s="253"/>
      <c r="AO44" s="253"/>
      <c r="AP44" s="253"/>
      <c r="AQ44" s="253"/>
      <c r="AR44" s="253"/>
      <c r="AS44" s="252"/>
    </row>
    <row r="45" spans="1:45" ht="17.25" customHeight="1" x14ac:dyDescent="0.25">
      <c r="A45" s="348" t="s">
        <v>446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53"/>
      <c r="AN45" s="253"/>
      <c r="AO45" s="253"/>
      <c r="AP45" s="253"/>
      <c r="AQ45" s="253"/>
      <c r="AR45" s="253"/>
      <c r="AS45" s="252"/>
    </row>
    <row r="46" spans="1:45" ht="17.25" customHeight="1" thickBot="1" x14ac:dyDescent="0.3">
      <c r="A46" s="368" t="s">
        <v>560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53"/>
      <c r="AN46" s="253"/>
      <c r="AO46" s="253"/>
      <c r="AP46" s="253"/>
      <c r="AQ46" s="253"/>
      <c r="AR46" s="253"/>
      <c r="AS46" s="252"/>
    </row>
    <row r="47" spans="1:45" ht="24" customHeight="1" x14ac:dyDescent="0.25">
      <c r="A47" s="371" t="s">
        <v>447</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4" t="s">
        <v>561</v>
      </c>
      <c r="AN47" s="354"/>
      <c r="AO47" s="255" t="s">
        <v>562</v>
      </c>
      <c r="AP47" s="255" t="s">
        <v>563</v>
      </c>
      <c r="AQ47" s="252"/>
    </row>
    <row r="48" spans="1:45" ht="12" customHeight="1" x14ac:dyDescent="0.25">
      <c r="A48" s="348" t="s">
        <v>448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56"/>
      <c r="AP48" s="256"/>
      <c r="AQ48" s="252"/>
    </row>
    <row r="49" spans="1:43" ht="12" customHeight="1" x14ac:dyDescent="0.25">
      <c r="A49" s="348" t="s">
        <v>449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56"/>
      <c r="AP49" s="256"/>
      <c r="AQ49" s="252"/>
    </row>
    <row r="50" spans="1:43" ht="12" customHeight="1" thickBot="1" x14ac:dyDescent="0.3">
      <c r="A50" s="362" t="s">
        <v>564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52" t="s">
        <v>565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561</v>
      </c>
      <c r="AN52" s="354"/>
      <c r="AO52" s="255" t="s">
        <v>562</v>
      </c>
      <c r="AP52" s="255" t="s">
        <v>563</v>
      </c>
      <c r="AQ52" s="252"/>
    </row>
    <row r="53" spans="1:43" ht="11.25" customHeight="1" x14ac:dyDescent="0.25">
      <c r="A53" s="365" t="s">
        <v>566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62"/>
      <c r="AP53" s="262"/>
      <c r="AQ53" s="252"/>
    </row>
    <row r="54" spans="1:43" ht="12" customHeight="1" x14ac:dyDescent="0.25">
      <c r="A54" s="348" t="s">
        <v>567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56"/>
      <c r="AP54" s="256"/>
      <c r="AQ54" s="252"/>
    </row>
    <row r="55" spans="1:43" ht="12" customHeight="1" x14ac:dyDescent="0.25">
      <c r="A55" s="348" t="s">
        <v>568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56"/>
      <c r="AP55" s="256"/>
      <c r="AQ55" s="252"/>
    </row>
    <row r="56" spans="1:43" ht="12" customHeight="1" thickBot="1" x14ac:dyDescent="0.3">
      <c r="A56" s="362" t="s">
        <v>569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52" t="s">
        <v>570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561</v>
      </c>
      <c r="AN58" s="354"/>
      <c r="AO58" s="255" t="s">
        <v>562</v>
      </c>
      <c r="AP58" s="255" t="s">
        <v>563</v>
      </c>
      <c r="AQ58" s="252"/>
    </row>
    <row r="59" spans="1:43" ht="12.75" customHeight="1" x14ac:dyDescent="0.25">
      <c r="A59" s="359" t="s">
        <v>450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65"/>
      <c r="AP59" s="265"/>
      <c r="AQ59" s="266"/>
    </row>
    <row r="60" spans="1:43" ht="12" customHeight="1" x14ac:dyDescent="0.25">
      <c r="A60" s="348" t="s">
        <v>451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56"/>
      <c r="AP60" s="256"/>
      <c r="AQ60" s="252"/>
    </row>
    <row r="61" spans="1:43" ht="12" customHeight="1" x14ac:dyDescent="0.25">
      <c r="A61" s="348" t="s">
        <v>452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56"/>
      <c r="AP61" s="256"/>
      <c r="AQ61" s="252"/>
    </row>
    <row r="62" spans="1:43" ht="12" customHeight="1" x14ac:dyDescent="0.25">
      <c r="A62" s="348" t="s">
        <v>435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56"/>
      <c r="AP62" s="256"/>
      <c r="AQ62" s="25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56"/>
      <c r="AP63" s="256"/>
      <c r="AQ63" s="25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56"/>
      <c r="AP64" s="256"/>
      <c r="AQ64" s="252"/>
    </row>
    <row r="65" spans="1:43" ht="12" customHeight="1" x14ac:dyDescent="0.25">
      <c r="A65" s="348" t="s">
        <v>453</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56"/>
      <c r="AP65" s="256"/>
      <c r="AQ65" s="252"/>
    </row>
    <row r="66" spans="1:43" ht="27.75" customHeight="1" x14ac:dyDescent="0.25">
      <c r="A66" s="341" t="s">
        <v>571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67"/>
      <c r="AP66" s="267"/>
      <c r="AQ66" s="266"/>
    </row>
    <row r="67" spans="1:43" ht="11.25" customHeight="1" x14ac:dyDescent="0.25">
      <c r="A67" s="348" t="s">
        <v>454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56"/>
      <c r="AP67" s="256"/>
      <c r="AQ67" s="252"/>
    </row>
    <row r="68" spans="1:43" ht="25.5" customHeight="1" x14ac:dyDescent="0.25">
      <c r="A68" s="341" t="s">
        <v>572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67"/>
      <c r="AP68" s="267"/>
      <c r="AQ68" s="266"/>
    </row>
    <row r="69" spans="1:43" ht="12" customHeight="1" x14ac:dyDescent="0.25">
      <c r="A69" s="348" t="s">
        <v>455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56"/>
      <c r="AP69" s="256"/>
      <c r="AQ69" s="252"/>
    </row>
    <row r="70" spans="1:43" ht="12.75" customHeight="1" x14ac:dyDescent="0.25">
      <c r="A70" s="346" t="s">
        <v>456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67"/>
      <c r="AP70" s="267"/>
      <c r="AQ70" s="266"/>
    </row>
    <row r="71" spans="1:43" ht="12" customHeight="1" x14ac:dyDescent="0.25">
      <c r="A71" s="348" t="s">
        <v>438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56"/>
      <c r="AP71" s="256"/>
      <c r="AQ71" s="252"/>
    </row>
    <row r="72" spans="1:43" ht="12.75" customHeight="1" thickBot="1" x14ac:dyDescent="0.3">
      <c r="A72" s="355" t="s">
        <v>457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52" t="s">
        <v>458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561</v>
      </c>
      <c r="AN74" s="354"/>
      <c r="AO74" s="255" t="s">
        <v>562</v>
      </c>
      <c r="AP74" s="255" t="s">
        <v>563</v>
      </c>
      <c r="AQ74" s="252"/>
    </row>
    <row r="75" spans="1:43" ht="25.5" customHeight="1" x14ac:dyDescent="0.25">
      <c r="A75" s="341" t="s">
        <v>572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69"/>
      <c r="AP75" s="269"/>
      <c r="AQ75" s="266"/>
    </row>
    <row r="76" spans="1:43" ht="12" customHeight="1" x14ac:dyDescent="0.25">
      <c r="A76" s="348" t="s">
        <v>454</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70"/>
      <c r="AP76" s="270"/>
      <c r="AQ76" s="252"/>
    </row>
    <row r="77" spans="1:43" ht="12" customHeight="1" x14ac:dyDescent="0.25">
      <c r="A77" s="348" t="s">
        <v>455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70"/>
      <c r="AP77" s="270"/>
      <c r="AQ77" s="252"/>
    </row>
    <row r="78" spans="1:43" ht="12" customHeight="1" x14ac:dyDescent="0.25">
      <c r="A78" s="348" t="s">
        <v>438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70"/>
      <c r="AP78" s="270"/>
      <c r="AQ78" s="252"/>
    </row>
    <row r="79" spans="1:43" ht="12" customHeight="1" x14ac:dyDescent="0.25">
      <c r="A79" s="348" t="s">
        <v>459</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70"/>
      <c r="AP79" s="270"/>
      <c r="AQ79" s="252"/>
    </row>
    <row r="80" spans="1:43" ht="12" customHeight="1" x14ac:dyDescent="0.25">
      <c r="A80" s="348" t="s">
        <v>460</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70"/>
      <c r="AP80" s="270"/>
      <c r="AQ80" s="252"/>
    </row>
    <row r="81" spans="1:45" ht="12.75" customHeight="1" x14ac:dyDescent="0.25">
      <c r="A81" s="348" t="s">
        <v>461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70"/>
      <c r="AP81" s="270"/>
      <c r="AQ81" s="252"/>
    </row>
    <row r="82" spans="1:45" ht="12.75" customHeight="1" x14ac:dyDescent="0.25">
      <c r="A82" s="348" t="s">
        <v>462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70"/>
      <c r="AP82" s="270"/>
      <c r="AQ82" s="252"/>
    </row>
    <row r="83" spans="1:45" ht="12" customHeight="1" x14ac:dyDescent="0.25">
      <c r="A83" s="346" t="s">
        <v>463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69"/>
      <c r="AP83" s="269"/>
      <c r="AQ83" s="266"/>
    </row>
    <row r="84" spans="1:45" ht="12" customHeight="1" x14ac:dyDescent="0.25">
      <c r="A84" s="346" t="s">
        <v>573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69"/>
      <c r="AP84" s="269"/>
      <c r="AQ84" s="266"/>
    </row>
    <row r="85" spans="1:45" ht="12" customHeight="1" x14ac:dyDescent="0.25">
      <c r="A85" s="348" t="s">
        <v>464</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70"/>
      <c r="AP85" s="270"/>
      <c r="AQ85" s="250"/>
    </row>
    <row r="86" spans="1:45" ht="27.75" customHeight="1" x14ac:dyDescent="0.25">
      <c r="A86" s="341" t="s">
        <v>574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69"/>
      <c r="AP86" s="269"/>
      <c r="AQ86" s="266"/>
    </row>
    <row r="87" spans="1:45" x14ac:dyDescent="0.25">
      <c r="A87" s="341" t="s">
        <v>575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69"/>
      <c r="AP87" s="269"/>
      <c r="AQ87" s="266"/>
    </row>
    <row r="88" spans="1:45" ht="14.25" customHeight="1" x14ac:dyDescent="0.25">
      <c r="A88" s="334" t="s">
        <v>576</v>
      </c>
      <c r="B88" s="335"/>
      <c r="C88" s="335"/>
      <c r="D88" s="336"/>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37"/>
      <c r="AL88" s="338"/>
      <c r="AM88" s="339"/>
      <c r="AN88" s="340"/>
      <c r="AO88" s="269"/>
      <c r="AP88" s="269"/>
      <c r="AQ88" s="266"/>
    </row>
    <row r="89" spans="1:45" x14ac:dyDescent="0.25">
      <c r="A89" s="334" t="s">
        <v>577</v>
      </c>
      <c r="B89" s="335"/>
      <c r="C89" s="335"/>
      <c r="D89" s="336"/>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37"/>
      <c r="AL89" s="338"/>
      <c r="AM89" s="339"/>
      <c r="AN89" s="340"/>
      <c r="AO89" s="269"/>
      <c r="AP89" s="269"/>
      <c r="AQ89" s="250"/>
    </row>
    <row r="90" spans="1:45" ht="12" customHeight="1" thickBot="1" x14ac:dyDescent="0.3">
      <c r="A90" s="272" t="s">
        <v>578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30"/>
      <c r="AL90" s="331"/>
      <c r="AM90" s="332"/>
      <c r="AN90" s="333"/>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579</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580</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581</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582</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583</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5" sqref="K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2" t="str">
        <f>'4. паспортбюджет'!A5:O5</f>
        <v>Год раскрытия информации: 2023 год</v>
      </c>
      <c r="B5" s="282"/>
      <c r="C5" s="282"/>
      <c r="D5" s="282"/>
      <c r="E5" s="282"/>
      <c r="F5" s="282"/>
      <c r="G5" s="282"/>
      <c r="H5" s="282"/>
      <c r="I5" s="282"/>
      <c r="J5" s="282"/>
      <c r="K5" s="282"/>
      <c r="L5" s="28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409" t="str">
        <f>'1. паспорт местоположение'!A12:C12</f>
        <v>J_TP2000.PR.0061</v>
      </c>
      <c r="B12" s="409"/>
      <c r="C12" s="409"/>
      <c r="D12" s="409"/>
      <c r="E12" s="409"/>
      <c r="F12" s="409"/>
      <c r="G12" s="409"/>
      <c r="H12" s="409"/>
      <c r="I12" s="409"/>
      <c r="J12" s="409"/>
      <c r="K12" s="409"/>
      <c r="L12" s="409"/>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0"/>
      <c r="C15" s="290"/>
      <c r="D15" s="290"/>
      <c r="E15" s="290"/>
      <c r="F15" s="290"/>
      <c r="G15" s="290"/>
      <c r="H15" s="290"/>
      <c r="I15" s="290"/>
      <c r="J15" s="290"/>
      <c r="K15" s="290"/>
      <c r="L15" s="290"/>
    </row>
    <row r="16" spans="1:44" x14ac:dyDescent="0.25">
      <c r="A16" s="283" t="s">
        <v>7</v>
      </c>
      <c r="B16" s="283"/>
      <c r="C16" s="283"/>
      <c r="D16" s="283"/>
      <c r="E16" s="283"/>
      <c r="F16" s="283"/>
      <c r="G16" s="283"/>
      <c r="H16" s="283"/>
      <c r="I16" s="283"/>
      <c r="J16" s="283"/>
      <c r="K16" s="283"/>
      <c r="L16" s="283"/>
    </row>
    <row r="17" spans="1:12" ht="15.75" customHeight="1" x14ac:dyDescent="0.25">
      <c r="L17" s="196"/>
    </row>
    <row r="18" spans="1:12" x14ac:dyDescent="0.25">
      <c r="K18" s="79"/>
    </row>
    <row r="19" spans="1:12" ht="15.75" customHeight="1" x14ac:dyDescent="0.25">
      <c r="A19" s="408" t="s">
        <v>385</v>
      </c>
      <c r="B19" s="408"/>
      <c r="C19" s="408"/>
      <c r="D19" s="408"/>
      <c r="E19" s="408"/>
      <c r="F19" s="408"/>
      <c r="G19" s="408"/>
      <c r="H19" s="408"/>
      <c r="I19" s="408"/>
      <c r="J19" s="408"/>
      <c r="K19" s="408"/>
      <c r="L19" s="408"/>
    </row>
    <row r="20" spans="1:12" x14ac:dyDescent="0.25">
      <c r="A20" s="185"/>
      <c r="B20" s="186"/>
      <c r="C20" s="187"/>
      <c r="D20" s="187"/>
      <c r="E20" s="187"/>
      <c r="F20" s="187"/>
      <c r="G20" s="188"/>
      <c r="H20" s="188"/>
      <c r="I20" s="188"/>
      <c r="J20" s="188"/>
      <c r="K20" s="188"/>
      <c r="L20" s="188"/>
    </row>
    <row r="21" spans="1:12" ht="28.5" customHeight="1" x14ac:dyDescent="0.25">
      <c r="A21" s="402" t="s">
        <v>221</v>
      </c>
      <c r="B21" s="402" t="s">
        <v>220</v>
      </c>
      <c r="C21" s="403" t="s">
        <v>320</v>
      </c>
      <c r="D21" s="403"/>
      <c r="E21" s="403"/>
      <c r="F21" s="403"/>
      <c r="G21" s="403"/>
      <c r="H21" s="403"/>
      <c r="I21" s="404" t="s">
        <v>219</v>
      </c>
      <c r="J21" s="405" t="s">
        <v>322</v>
      </c>
      <c r="K21" s="402" t="s">
        <v>218</v>
      </c>
      <c r="L21" s="398" t="s">
        <v>321</v>
      </c>
    </row>
    <row r="22" spans="1:12" ht="58.5" customHeight="1" x14ac:dyDescent="0.25">
      <c r="A22" s="402"/>
      <c r="B22" s="402"/>
      <c r="C22" s="399" t="s">
        <v>3</v>
      </c>
      <c r="D22" s="399"/>
      <c r="E22" s="130"/>
      <c r="F22" s="131"/>
      <c r="G22" s="400" t="s">
        <v>2</v>
      </c>
      <c r="H22" s="401"/>
      <c r="I22" s="404"/>
      <c r="J22" s="406"/>
      <c r="K22" s="402"/>
      <c r="L22" s="398"/>
    </row>
    <row r="23" spans="1:12" ht="47.25" x14ac:dyDescent="0.25">
      <c r="A23" s="402"/>
      <c r="B23" s="402"/>
      <c r="C23" s="78" t="s">
        <v>217</v>
      </c>
      <c r="D23" s="78" t="s">
        <v>216</v>
      </c>
      <c r="E23" s="78" t="s">
        <v>217</v>
      </c>
      <c r="F23" s="78" t="s">
        <v>216</v>
      </c>
      <c r="G23" s="78" t="s">
        <v>217</v>
      </c>
      <c r="H23" s="78" t="s">
        <v>216</v>
      </c>
      <c r="I23" s="404"/>
      <c r="J23" s="407"/>
      <c r="K23" s="402"/>
      <c r="L23" s="398"/>
    </row>
    <row r="24" spans="1:12" x14ac:dyDescent="0.25">
      <c r="A24" s="195">
        <v>1</v>
      </c>
      <c r="B24" s="195">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89" t="s">
        <v>424</v>
      </c>
      <c r="D26" s="189" t="s">
        <v>424</v>
      </c>
      <c r="E26" s="189"/>
      <c r="F26" s="189"/>
      <c r="G26" s="189" t="s">
        <v>424</v>
      </c>
      <c r="H26" s="189" t="s">
        <v>424</v>
      </c>
      <c r="I26" s="190"/>
      <c r="J26" s="190"/>
      <c r="K26" s="71"/>
      <c r="L26" s="71"/>
    </row>
    <row r="27" spans="1:12" s="67" customFormat="1" ht="39" customHeight="1" x14ac:dyDescent="0.25">
      <c r="A27" s="73" t="s">
        <v>213</v>
      </c>
      <c r="B27" s="77" t="s">
        <v>329</v>
      </c>
      <c r="C27" s="189" t="s">
        <v>424</v>
      </c>
      <c r="D27" s="189" t="s">
        <v>424</v>
      </c>
      <c r="E27" s="189"/>
      <c r="F27" s="189"/>
      <c r="G27" s="189" t="s">
        <v>424</v>
      </c>
      <c r="H27" s="189" t="s">
        <v>424</v>
      </c>
      <c r="I27" s="190"/>
      <c r="J27" s="190"/>
      <c r="K27" s="71"/>
      <c r="L27" s="71"/>
    </row>
    <row r="28" spans="1:12" s="67" customFormat="1" ht="70.5" customHeight="1" x14ac:dyDescent="0.25">
      <c r="A28" s="73" t="s">
        <v>328</v>
      </c>
      <c r="B28" s="77" t="s">
        <v>333</v>
      </c>
      <c r="C28" s="189" t="s">
        <v>424</v>
      </c>
      <c r="D28" s="189" t="s">
        <v>424</v>
      </c>
      <c r="E28" s="189"/>
      <c r="F28" s="189"/>
      <c r="G28" s="189" t="s">
        <v>424</v>
      </c>
      <c r="H28" s="189" t="s">
        <v>424</v>
      </c>
      <c r="I28" s="190"/>
      <c r="J28" s="190"/>
      <c r="K28" s="71"/>
      <c r="L28" s="71"/>
    </row>
    <row r="29" spans="1:12" s="67" customFormat="1" ht="54" customHeight="1" x14ac:dyDescent="0.25">
      <c r="A29" s="73" t="s">
        <v>212</v>
      </c>
      <c r="B29" s="77" t="s">
        <v>332</v>
      </c>
      <c r="C29" s="189" t="s">
        <v>424</v>
      </c>
      <c r="D29" s="189" t="s">
        <v>424</v>
      </c>
      <c r="E29" s="189"/>
      <c r="F29" s="189"/>
      <c r="G29" s="189" t="s">
        <v>424</v>
      </c>
      <c r="H29" s="189" t="s">
        <v>424</v>
      </c>
      <c r="I29" s="190"/>
      <c r="J29" s="190"/>
      <c r="K29" s="71"/>
      <c r="L29" s="71"/>
    </row>
    <row r="30" spans="1:12" s="67" customFormat="1" ht="42" customHeight="1" x14ac:dyDescent="0.25">
      <c r="A30" s="73" t="s">
        <v>211</v>
      </c>
      <c r="B30" s="77" t="s">
        <v>334</v>
      </c>
      <c r="C30" s="189" t="s">
        <v>424</v>
      </c>
      <c r="D30" s="189" t="s">
        <v>424</v>
      </c>
      <c r="E30" s="189"/>
      <c r="F30" s="189"/>
      <c r="G30" s="189" t="s">
        <v>424</v>
      </c>
      <c r="H30" s="189" t="s">
        <v>424</v>
      </c>
      <c r="I30" s="190"/>
      <c r="J30" s="190"/>
      <c r="K30" s="71"/>
      <c r="L30" s="71"/>
    </row>
    <row r="31" spans="1:12" s="67" customFormat="1" ht="37.5" customHeight="1" x14ac:dyDescent="0.25">
      <c r="A31" s="73" t="s">
        <v>210</v>
      </c>
      <c r="B31" s="72" t="s">
        <v>330</v>
      </c>
      <c r="C31" s="189">
        <v>44635</v>
      </c>
      <c r="D31" s="189">
        <v>44645</v>
      </c>
      <c r="E31" s="189"/>
      <c r="F31" s="189"/>
      <c r="G31" s="189">
        <v>44778</v>
      </c>
      <c r="H31" s="189">
        <v>44820</v>
      </c>
      <c r="I31" s="190">
        <v>1</v>
      </c>
      <c r="J31" s="190">
        <v>1</v>
      </c>
      <c r="K31" s="71"/>
      <c r="L31" s="71"/>
    </row>
    <row r="32" spans="1:12" s="67" customFormat="1" ht="31.5" x14ac:dyDescent="0.25">
      <c r="A32" s="73" t="s">
        <v>208</v>
      </c>
      <c r="B32" s="72" t="s">
        <v>335</v>
      </c>
      <c r="C32" s="189">
        <v>44793</v>
      </c>
      <c r="D32" s="189">
        <v>44798</v>
      </c>
      <c r="E32" s="189"/>
      <c r="F32" s="189"/>
      <c r="G32" s="189">
        <v>44845</v>
      </c>
      <c r="H32" s="189">
        <v>44974</v>
      </c>
      <c r="I32" s="190">
        <v>1</v>
      </c>
      <c r="J32" s="190">
        <v>1</v>
      </c>
      <c r="K32" s="71"/>
      <c r="L32" s="71"/>
    </row>
    <row r="33" spans="1:12" s="67" customFormat="1" ht="37.5" customHeight="1" x14ac:dyDescent="0.25">
      <c r="A33" s="73" t="s">
        <v>346</v>
      </c>
      <c r="B33" s="72" t="s">
        <v>263</v>
      </c>
      <c r="C33" s="189" t="s">
        <v>424</v>
      </c>
      <c r="D33" s="189" t="s">
        <v>424</v>
      </c>
      <c r="E33" s="189"/>
      <c r="F33" s="189"/>
      <c r="G33" s="189" t="s">
        <v>424</v>
      </c>
      <c r="H33" s="189" t="s">
        <v>424</v>
      </c>
      <c r="I33" s="190"/>
      <c r="J33" s="190"/>
      <c r="K33" s="71"/>
      <c r="L33" s="71"/>
    </row>
    <row r="34" spans="1:12" s="67" customFormat="1" ht="47.25" customHeight="1" x14ac:dyDescent="0.25">
      <c r="A34" s="73" t="s">
        <v>347</v>
      </c>
      <c r="B34" s="72" t="s">
        <v>339</v>
      </c>
      <c r="C34" s="189" t="s">
        <v>424</v>
      </c>
      <c r="D34" s="189" t="s">
        <v>424</v>
      </c>
      <c r="E34" s="189"/>
      <c r="F34" s="189"/>
      <c r="G34" s="189" t="s">
        <v>424</v>
      </c>
      <c r="H34" s="189" t="s">
        <v>424</v>
      </c>
      <c r="I34" s="190"/>
      <c r="J34" s="190"/>
      <c r="K34" s="75"/>
      <c r="L34" s="71"/>
    </row>
    <row r="35" spans="1:12" s="67" customFormat="1" ht="49.5" customHeight="1" x14ac:dyDescent="0.25">
      <c r="A35" s="73" t="s">
        <v>348</v>
      </c>
      <c r="B35" s="72" t="s">
        <v>209</v>
      </c>
      <c r="C35" s="189">
        <v>44859</v>
      </c>
      <c r="D35" s="189">
        <v>44864</v>
      </c>
      <c r="E35" s="189"/>
      <c r="F35" s="189"/>
      <c r="G35" s="189">
        <v>44995</v>
      </c>
      <c r="H35" s="189">
        <v>45183</v>
      </c>
      <c r="I35" s="190">
        <v>1</v>
      </c>
      <c r="J35" s="190">
        <v>1</v>
      </c>
      <c r="K35" s="75"/>
      <c r="L35" s="234"/>
    </row>
    <row r="36" spans="1:12" ht="37.5" customHeight="1" x14ac:dyDescent="0.25">
      <c r="A36" s="73" t="s">
        <v>349</v>
      </c>
      <c r="B36" s="72" t="s">
        <v>331</v>
      </c>
      <c r="C36" s="189" t="s">
        <v>424</v>
      </c>
      <c r="D36" s="189" t="s">
        <v>424</v>
      </c>
      <c r="E36" s="189"/>
      <c r="F36" s="189"/>
      <c r="G36" s="189" t="s">
        <v>424</v>
      </c>
      <c r="H36" s="189" t="s">
        <v>424</v>
      </c>
      <c r="I36" s="190"/>
      <c r="J36" s="190"/>
      <c r="K36" s="71"/>
      <c r="L36" s="71"/>
    </row>
    <row r="37" spans="1:12" x14ac:dyDescent="0.25">
      <c r="A37" s="73" t="s">
        <v>350</v>
      </c>
      <c r="B37" s="72" t="s">
        <v>207</v>
      </c>
      <c r="C37" s="189">
        <v>44798</v>
      </c>
      <c r="D37" s="189">
        <v>44859</v>
      </c>
      <c r="E37" s="189"/>
      <c r="F37" s="189"/>
      <c r="G37" s="189">
        <v>44845</v>
      </c>
      <c r="H37" s="189">
        <v>45062</v>
      </c>
      <c r="I37" s="190">
        <v>1</v>
      </c>
      <c r="J37" s="190">
        <v>1</v>
      </c>
      <c r="K37" s="71"/>
      <c r="L37" s="71"/>
    </row>
    <row r="38" spans="1:12" x14ac:dyDescent="0.25">
      <c r="A38" s="73" t="s">
        <v>474</v>
      </c>
      <c r="B38" s="74" t="s">
        <v>206</v>
      </c>
      <c r="C38" s="189"/>
      <c r="D38" s="189"/>
      <c r="E38" s="189"/>
      <c r="F38" s="189"/>
      <c r="G38" s="189"/>
      <c r="H38" s="189"/>
      <c r="I38" s="190"/>
      <c r="J38" s="190"/>
      <c r="K38" s="71"/>
      <c r="L38" s="71"/>
    </row>
    <row r="39" spans="1:12" ht="63" x14ac:dyDescent="0.25">
      <c r="A39" s="73">
        <v>2</v>
      </c>
      <c r="B39" s="72" t="s">
        <v>336</v>
      </c>
      <c r="C39" s="189">
        <v>44936</v>
      </c>
      <c r="D39" s="189">
        <v>44956</v>
      </c>
      <c r="E39" s="189"/>
      <c r="F39" s="189"/>
      <c r="G39" s="235">
        <v>45194</v>
      </c>
      <c r="H39" s="235">
        <v>45473</v>
      </c>
      <c r="I39" s="190"/>
      <c r="J39" s="190"/>
      <c r="K39" s="71"/>
      <c r="L39" s="71"/>
    </row>
    <row r="40" spans="1:12" ht="33.75" customHeight="1" x14ac:dyDescent="0.25">
      <c r="A40" s="73" t="s">
        <v>205</v>
      </c>
      <c r="B40" s="72" t="s">
        <v>338</v>
      </c>
      <c r="C40" s="189">
        <v>44958</v>
      </c>
      <c r="D40" s="189">
        <v>45015</v>
      </c>
      <c r="E40" s="189"/>
      <c r="F40" s="189"/>
      <c r="G40" s="235">
        <v>45194</v>
      </c>
      <c r="H40" s="235">
        <v>45473</v>
      </c>
      <c r="I40" s="190"/>
      <c r="J40" s="190"/>
      <c r="K40" s="71"/>
      <c r="L40" s="71"/>
    </row>
    <row r="41" spans="1:12" ht="63" customHeight="1" x14ac:dyDescent="0.25">
      <c r="A41" s="73" t="s">
        <v>204</v>
      </c>
      <c r="B41" s="74" t="s">
        <v>414</v>
      </c>
      <c r="C41" s="189"/>
      <c r="D41" s="189"/>
      <c r="E41" s="189"/>
      <c r="F41" s="189"/>
      <c r="G41" s="235"/>
      <c r="H41" s="235"/>
      <c r="I41" s="190"/>
      <c r="J41" s="190"/>
      <c r="K41" s="71"/>
      <c r="L41" s="71"/>
    </row>
    <row r="42" spans="1:12" ht="58.5" customHeight="1" x14ac:dyDescent="0.25">
      <c r="A42" s="73">
        <v>3</v>
      </c>
      <c r="B42" s="72" t="s">
        <v>337</v>
      </c>
      <c r="C42" s="189">
        <v>44958</v>
      </c>
      <c r="D42" s="189">
        <v>45076</v>
      </c>
      <c r="E42" s="189"/>
      <c r="F42" s="189"/>
      <c r="G42" s="235">
        <v>45323</v>
      </c>
      <c r="H42" s="235">
        <v>45337</v>
      </c>
      <c r="I42" s="190"/>
      <c r="J42" s="190"/>
      <c r="K42" s="71"/>
      <c r="L42" s="71"/>
    </row>
    <row r="43" spans="1:12" ht="34.5" customHeight="1" x14ac:dyDescent="0.25">
      <c r="A43" s="73" t="s">
        <v>203</v>
      </c>
      <c r="B43" s="72" t="s">
        <v>201</v>
      </c>
      <c r="C43" s="189">
        <v>45017</v>
      </c>
      <c r="D43" s="189">
        <v>45137</v>
      </c>
      <c r="E43" s="189"/>
      <c r="F43" s="189"/>
      <c r="G43" s="235">
        <v>45275</v>
      </c>
      <c r="H43" s="242">
        <v>45550</v>
      </c>
      <c r="I43" s="191"/>
      <c r="J43" s="191"/>
      <c r="K43" s="71"/>
      <c r="L43" s="71"/>
    </row>
    <row r="44" spans="1:12" ht="24.75" customHeight="1" x14ac:dyDescent="0.25">
      <c r="A44" s="73" t="s">
        <v>202</v>
      </c>
      <c r="B44" s="72" t="s">
        <v>199</v>
      </c>
      <c r="C44" s="189">
        <v>45078</v>
      </c>
      <c r="D44" s="189">
        <v>45153</v>
      </c>
      <c r="E44" s="189"/>
      <c r="F44" s="189"/>
      <c r="G44" s="235">
        <v>45337</v>
      </c>
      <c r="H44" s="235">
        <v>45611</v>
      </c>
      <c r="I44" s="190"/>
      <c r="J44" s="190"/>
      <c r="K44" s="71"/>
      <c r="L44" s="71"/>
    </row>
    <row r="45" spans="1:12" ht="90.75" customHeight="1" x14ac:dyDescent="0.25">
      <c r="A45" s="73" t="s">
        <v>200</v>
      </c>
      <c r="B45" s="72" t="s">
        <v>342</v>
      </c>
      <c r="C45" s="189" t="s">
        <v>424</v>
      </c>
      <c r="D45" s="189" t="s">
        <v>424</v>
      </c>
      <c r="E45" s="189"/>
      <c r="F45" s="189"/>
      <c r="G45" s="235" t="s">
        <v>424</v>
      </c>
      <c r="H45" s="235"/>
      <c r="I45" s="190"/>
      <c r="J45" s="190"/>
      <c r="K45" s="192"/>
      <c r="L45" s="71"/>
    </row>
    <row r="46" spans="1:12" ht="167.25" customHeight="1" x14ac:dyDescent="0.25">
      <c r="A46" s="73" t="s">
        <v>198</v>
      </c>
      <c r="B46" s="72" t="s">
        <v>340</v>
      </c>
      <c r="C46" s="189" t="s">
        <v>424</v>
      </c>
      <c r="D46" s="189" t="s">
        <v>424</v>
      </c>
      <c r="E46" s="189"/>
      <c r="F46" s="189"/>
      <c r="G46" s="235" t="s">
        <v>424</v>
      </c>
      <c r="H46" s="235"/>
      <c r="I46" s="190"/>
      <c r="J46" s="190"/>
      <c r="K46" s="71"/>
      <c r="L46" s="71"/>
    </row>
    <row r="47" spans="1:12" ht="30.75" customHeight="1" x14ac:dyDescent="0.25">
      <c r="A47" s="73" t="s">
        <v>196</v>
      </c>
      <c r="B47" s="72" t="s">
        <v>197</v>
      </c>
      <c r="C47" s="189">
        <v>45153</v>
      </c>
      <c r="D47" s="189">
        <v>45178</v>
      </c>
      <c r="E47" s="189"/>
      <c r="F47" s="189"/>
      <c r="G47" s="235">
        <v>45611</v>
      </c>
      <c r="H47" s="235">
        <v>45631</v>
      </c>
      <c r="I47" s="190"/>
      <c r="J47" s="190"/>
      <c r="K47" s="71"/>
      <c r="L47" s="71"/>
    </row>
    <row r="48" spans="1:12" ht="37.5" customHeight="1" x14ac:dyDescent="0.25">
      <c r="A48" s="73" t="s">
        <v>475</v>
      </c>
      <c r="B48" s="74" t="s">
        <v>195</v>
      </c>
      <c r="C48" s="173"/>
      <c r="D48" s="173"/>
      <c r="E48" s="71"/>
      <c r="F48" s="71"/>
      <c r="G48" s="236"/>
      <c r="H48" s="236"/>
      <c r="I48" s="190"/>
      <c r="J48" s="190"/>
      <c r="K48" s="71"/>
      <c r="L48" s="71"/>
    </row>
    <row r="49" spans="1:12" ht="35.25" customHeight="1" x14ac:dyDescent="0.25">
      <c r="A49" s="73">
        <v>4</v>
      </c>
      <c r="B49" s="72" t="s">
        <v>193</v>
      </c>
      <c r="C49" s="189">
        <v>45179</v>
      </c>
      <c r="D49" s="189">
        <v>45189</v>
      </c>
      <c r="E49" s="71"/>
      <c r="F49" s="71"/>
      <c r="G49" s="235">
        <v>45631</v>
      </c>
      <c r="H49" s="235">
        <v>45636</v>
      </c>
      <c r="I49" s="190"/>
      <c r="J49" s="190"/>
      <c r="K49" s="71"/>
      <c r="L49" s="71"/>
    </row>
    <row r="50" spans="1:12" ht="86.25" customHeight="1" x14ac:dyDescent="0.25">
      <c r="A50" s="73" t="s">
        <v>194</v>
      </c>
      <c r="B50" s="72" t="s">
        <v>341</v>
      </c>
      <c r="C50" s="189">
        <v>45189</v>
      </c>
      <c r="D50" s="189">
        <v>45194</v>
      </c>
      <c r="E50" s="71"/>
      <c r="F50" s="71"/>
      <c r="G50" s="235">
        <v>45636</v>
      </c>
      <c r="H50" s="235">
        <v>45641</v>
      </c>
      <c r="I50" s="190"/>
      <c r="J50" s="190"/>
      <c r="K50" s="71"/>
      <c r="L50" s="71"/>
    </row>
    <row r="51" spans="1:12" ht="77.25" customHeight="1" x14ac:dyDescent="0.25">
      <c r="A51" s="73" t="s">
        <v>192</v>
      </c>
      <c r="B51" s="72" t="s">
        <v>343</v>
      </c>
      <c r="C51" s="189" t="s">
        <v>424</v>
      </c>
      <c r="D51" s="189" t="s">
        <v>424</v>
      </c>
      <c r="E51" s="189"/>
      <c r="F51" s="189"/>
      <c r="G51" s="235" t="s">
        <v>424</v>
      </c>
      <c r="H51" s="235"/>
      <c r="I51" s="190"/>
      <c r="J51" s="190"/>
      <c r="K51" s="71"/>
      <c r="L51" s="71"/>
    </row>
    <row r="52" spans="1:12" ht="71.25" customHeight="1" x14ac:dyDescent="0.25">
      <c r="A52" s="73" t="s">
        <v>190</v>
      </c>
      <c r="B52" s="72" t="s">
        <v>191</v>
      </c>
      <c r="C52" s="189" t="s">
        <v>424</v>
      </c>
      <c r="D52" s="189" t="s">
        <v>424</v>
      </c>
      <c r="E52" s="189"/>
      <c r="F52" s="189"/>
      <c r="G52" s="235" t="s">
        <v>424</v>
      </c>
      <c r="H52" s="235"/>
      <c r="I52" s="190"/>
      <c r="J52" s="190"/>
      <c r="K52" s="71"/>
      <c r="L52" s="71"/>
    </row>
    <row r="53" spans="1:12" ht="48" customHeight="1" x14ac:dyDescent="0.25">
      <c r="A53" s="73" t="s">
        <v>188</v>
      </c>
      <c r="B53" s="138" t="s">
        <v>344</v>
      </c>
      <c r="C53" s="189">
        <v>45194</v>
      </c>
      <c r="D53" s="189">
        <v>45199</v>
      </c>
      <c r="E53" s="189"/>
      <c r="F53" s="189"/>
      <c r="G53" s="235">
        <v>45651</v>
      </c>
      <c r="H53" s="235">
        <v>45656</v>
      </c>
      <c r="I53" s="190"/>
      <c r="J53" s="190"/>
      <c r="K53" s="71"/>
      <c r="L53" s="71"/>
    </row>
    <row r="54" spans="1:12" ht="46.5" customHeight="1" x14ac:dyDescent="0.25">
      <c r="A54" s="73" t="s">
        <v>345</v>
      </c>
      <c r="B54" s="72" t="s">
        <v>189</v>
      </c>
      <c r="C54" s="189" t="s">
        <v>424</v>
      </c>
      <c r="D54" s="189" t="s">
        <v>424</v>
      </c>
      <c r="E54" s="189"/>
      <c r="F54" s="189"/>
      <c r="G54" s="235" t="s">
        <v>424</v>
      </c>
      <c r="H54" s="235"/>
      <c r="I54" s="190"/>
      <c r="J54" s="190"/>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D24" sqref="D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527</v>
      </c>
    </row>
    <row r="4" spans="1:27"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7" x14ac:dyDescent="0.25">
      <c r="A5" s="66"/>
      <c r="B5" s="66"/>
      <c r="C5" s="66"/>
      <c r="D5" s="66"/>
      <c r="E5" s="66"/>
      <c r="F5" s="66"/>
      <c r="L5" s="66"/>
      <c r="M5" s="66"/>
    </row>
    <row r="6" spans="1:27"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290" t="s">
        <v>468</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285" t="s">
        <v>467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0" t="s">
        <v>473</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6"/>
      <c r="L17" s="66"/>
      <c r="M17" s="66"/>
      <c r="N17" s="66"/>
      <c r="O17" s="66"/>
      <c r="P17" s="66"/>
      <c r="Q17" s="66"/>
      <c r="S17" s="66"/>
      <c r="T17" s="66"/>
      <c r="U17" s="66"/>
      <c r="V17" s="66"/>
      <c r="W17" s="66"/>
      <c r="X17" s="66"/>
      <c r="Y17" s="66"/>
      <c r="Z17" s="66"/>
      <c r="AA17" s="66"/>
    </row>
    <row r="18" spans="1:29" x14ac:dyDescent="0.25">
      <c r="A18" s="420" t="s">
        <v>386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21" t="s">
        <v>187</v>
      </c>
      <c r="B20" s="421" t="s">
        <v>186</v>
      </c>
      <c r="C20" s="414" t="s">
        <v>185</v>
      </c>
      <c r="D20" s="414"/>
      <c r="E20" s="424" t="s">
        <v>184</v>
      </c>
      <c r="F20" s="424"/>
      <c r="G20" s="421" t="s">
        <v>523</v>
      </c>
      <c r="H20" s="410" t="s">
        <v>476</v>
      </c>
      <c r="I20" s="411"/>
      <c r="J20" s="411"/>
      <c r="K20" s="411"/>
      <c r="L20" s="410" t="s">
        <v>477</v>
      </c>
      <c r="M20" s="411"/>
      <c r="N20" s="411"/>
      <c r="O20" s="411"/>
      <c r="P20" s="410" t="s">
        <v>478</v>
      </c>
      <c r="Q20" s="411"/>
      <c r="R20" s="411"/>
      <c r="S20" s="411"/>
      <c r="T20" s="410" t="s">
        <v>479</v>
      </c>
      <c r="U20" s="411"/>
      <c r="V20" s="411"/>
      <c r="W20" s="411"/>
      <c r="X20" s="410" t="s">
        <v>480</v>
      </c>
      <c r="Y20" s="411"/>
      <c r="Z20" s="411"/>
      <c r="AA20" s="411"/>
      <c r="AB20" s="415" t="s">
        <v>183</v>
      </c>
      <c r="AC20" s="416"/>
    </row>
    <row r="21" spans="1:29" ht="99.75" customHeight="1" x14ac:dyDescent="0.25">
      <c r="A21" s="422"/>
      <c r="B21" s="422"/>
      <c r="C21" s="414"/>
      <c r="D21" s="414"/>
      <c r="E21" s="424"/>
      <c r="F21" s="424"/>
      <c r="G21" s="422"/>
      <c r="H21" s="412" t="s">
        <v>521</v>
      </c>
      <c r="I21" s="413"/>
      <c r="J21" s="412" t="s">
        <v>181</v>
      </c>
      <c r="K21" s="413"/>
      <c r="L21" s="414" t="s">
        <v>3</v>
      </c>
      <c r="M21" s="414"/>
      <c r="N21" s="414" t="s">
        <v>181</v>
      </c>
      <c r="O21" s="414"/>
      <c r="P21" s="414" t="s">
        <v>3</v>
      </c>
      <c r="Q21" s="414"/>
      <c r="R21" s="414" t="s">
        <v>181</v>
      </c>
      <c r="S21" s="414"/>
      <c r="T21" s="414" t="s">
        <v>3</v>
      </c>
      <c r="U21" s="414"/>
      <c r="V21" s="414" t="s">
        <v>181</v>
      </c>
      <c r="W21" s="414"/>
      <c r="X21" s="414" t="s">
        <v>3</v>
      </c>
      <c r="Y21" s="414"/>
      <c r="Z21" s="414" t="s">
        <v>181</v>
      </c>
      <c r="AA21" s="414"/>
      <c r="AB21" s="417"/>
      <c r="AC21" s="418"/>
    </row>
    <row r="22" spans="1:29" ht="89.25" customHeight="1" x14ac:dyDescent="0.25">
      <c r="A22" s="423"/>
      <c r="B22" s="423"/>
      <c r="C22" s="205" t="s">
        <v>3</v>
      </c>
      <c r="D22" s="205" t="s">
        <v>181</v>
      </c>
      <c r="E22" s="206" t="s">
        <v>485</v>
      </c>
      <c r="F22" s="206" t="s">
        <v>526</v>
      </c>
      <c r="G22" s="423"/>
      <c r="H22" s="207" t="s">
        <v>368</v>
      </c>
      <c r="I22" s="207" t="s">
        <v>369</v>
      </c>
      <c r="J22" s="207" t="s">
        <v>368</v>
      </c>
      <c r="K22" s="207" t="s">
        <v>369</v>
      </c>
      <c r="L22" s="207" t="s">
        <v>368</v>
      </c>
      <c r="M22" s="207" t="s">
        <v>369</v>
      </c>
      <c r="N22" s="207" t="s">
        <v>368</v>
      </c>
      <c r="O22" s="207" t="s">
        <v>369</v>
      </c>
      <c r="P22" s="207" t="s">
        <v>368</v>
      </c>
      <c r="Q22" s="207" t="s">
        <v>369</v>
      </c>
      <c r="R22" s="207" t="s">
        <v>368</v>
      </c>
      <c r="S22" s="207" t="s">
        <v>369</v>
      </c>
      <c r="T22" s="207" t="s">
        <v>368</v>
      </c>
      <c r="U22" s="207" t="s">
        <v>369</v>
      </c>
      <c r="V22" s="207" t="s">
        <v>368</v>
      </c>
      <c r="W22" s="207" t="s">
        <v>369</v>
      </c>
      <c r="X22" s="207" t="s">
        <v>368</v>
      </c>
      <c r="Y22" s="207" t="s">
        <v>369</v>
      </c>
      <c r="Z22" s="207" t="s">
        <v>368</v>
      </c>
      <c r="AA22" s="207" t="s">
        <v>369</v>
      </c>
      <c r="AB22" s="205" t="s">
        <v>182</v>
      </c>
      <c r="AC22" s="205" t="s">
        <v>181</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s="204" customFormat="1" ht="47.25" customHeight="1" x14ac:dyDescent="0.25">
      <c r="A24" s="209">
        <v>1</v>
      </c>
      <c r="B24" s="210" t="s">
        <v>180</v>
      </c>
      <c r="C24" s="211">
        <v>44.379011999999996</v>
      </c>
      <c r="D24" s="211">
        <v>99.850210239999996</v>
      </c>
      <c r="E24" s="211">
        <v>99.850210239999996</v>
      </c>
      <c r="F24" s="211">
        <v>98.907573319999997</v>
      </c>
      <c r="G24" s="211">
        <v>0.94263691999999999</v>
      </c>
      <c r="H24" s="211">
        <v>42.939132000000001</v>
      </c>
      <c r="I24" s="211"/>
      <c r="J24" s="211">
        <v>98.907573319999997</v>
      </c>
      <c r="K24" s="211"/>
      <c r="L24" s="211">
        <v>0</v>
      </c>
      <c r="M24" s="211"/>
      <c r="N24" s="211">
        <v>0</v>
      </c>
      <c r="O24" s="211"/>
      <c r="P24" s="211">
        <v>0</v>
      </c>
      <c r="Q24" s="211"/>
      <c r="R24" s="211">
        <v>0</v>
      </c>
      <c r="S24" s="211"/>
      <c r="T24" s="211">
        <v>0</v>
      </c>
      <c r="U24" s="211"/>
      <c r="V24" s="211">
        <v>0</v>
      </c>
      <c r="W24" s="211"/>
      <c r="X24" s="211">
        <v>0</v>
      </c>
      <c r="Y24" s="211"/>
      <c r="Z24" s="211">
        <v>0</v>
      </c>
      <c r="AA24" s="211"/>
      <c r="AB24" s="211">
        <v>42.939132000000001</v>
      </c>
      <c r="AC24" s="211">
        <v>98.907573319999997</v>
      </c>
    </row>
    <row r="25" spans="1:29" ht="24" customHeight="1" x14ac:dyDescent="0.25">
      <c r="A25" s="212" t="s">
        <v>179</v>
      </c>
      <c r="B25" s="213" t="s">
        <v>178</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177</v>
      </c>
      <c r="B26" s="213" t="s">
        <v>176</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175</v>
      </c>
      <c r="B27" s="213" t="s">
        <v>326</v>
      </c>
      <c r="C27" s="211"/>
      <c r="D27" s="211"/>
      <c r="E27" s="211"/>
      <c r="F27" s="211"/>
      <c r="G27" s="211">
        <v>0.78866610000000004</v>
      </c>
      <c r="H27" s="211">
        <v>35.782610000000005</v>
      </c>
      <c r="I27" s="211"/>
      <c r="J27" s="211">
        <v>82.956531499999997</v>
      </c>
      <c r="K27" s="211"/>
      <c r="L27" s="211">
        <v>0</v>
      </c>
      <c r="M27" s="211"/>
      <c r="N27" s="211">
        <v>0</v>
      </c>
      <c r="O27" s="211"/>
      <c r="P27" s="211">
        <v>0</v>
      </c>
      <c r="Q27" s="211"/>
      <c r="R27" s="211">
        <v>0</v>
      </c>
      <c r="S27" s="211"/>
      <c r="T27" s="211">
        <v>0</v>
      </c>
      <c r="U27" s="211"/>
      <c r="V27" s="211">
        <v>0</v>
      </c>
      <c r="W27" s="211"/>
      <c r="X27" s="211">
        <v>0</v>
      </c>
      <c r="Y27" s="211"/>
      <c r="Z27" s="211">
        <v>0</v>
      </c>
      <c r="AA27" s="211"/>
      <c r="AB27" s="211">
        <v>35.782610000000005</v>
      </c>
      <c r="AC27" s="211">
        <v>82.956531499999997</v>
      </c>
    </row>
    <row r="28" spans="1:29" x14ac:dyDescent="0.25">
      <c r="A28" s="212" t="s">
        <v>174</v>
      </c>
      <c r="B28" s="213" t="s">
        <v>173</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172</v>
      </c>
      <c r="B29" s="214" t="s">
        <v>171</v>
      </c>
      <c r="C29" s="211"/>
      <c r="D29" s="211"/>
      <c r="E29" s="211"/>
      <c r="F29" s="211"/>
      <c r="G29" s="211">
        <v>0.15397081999999995</v>
      </c>
      <c r="H29" s="211">
        <v>7.1565219999999954</v>
      </c>
      <c r="I29" s="211"/>
      <c r="J29" s="211">
        <v>15.95104182</v>
      </c>
      <c r="K29" s="211"/>
      <c r="L29" s="211">
        <v>0</v>
      </c>
      <c r="M29" s="211"/>
      <c r="N29" s="211">
        <v>0</v>
      </c>
      <c r="O29" s="211"/>
      <c r="P29" s="211">
        <v>0</v>
      </c>
      <c r="Q29" s="211"/>
      <c r="R29" s="211">
        <v>0</v>
      </c>
      <c r="S29" s="211"/>
      <c r="T29" s="211">
        <v>0</v>
      </c>
      <c r="U29" s="211"/>
      <c r="V29" s="211">
        <v>0</v>
      </c>
      <c r="W29" s="211"/>
      <c r="X29" s="211">
        <v>0</v>
      </c>
      <c r="Y29" s="211"/>
      <c r="Z29" s="211">
        <v>0</v>
      </c>
      <c r="AA29" s="211"/>
      <c r="AB29" s="211">
        <v>7.1565219999999954</v>
      </c>
      <c r="AC29" s="211">
        <v>15.95104182</v>
      </c>
    </row>
    <row r="30" spans="1:29" s="204" customFormat="1" ht="47.25" x14ac:dyDescent="0.25">
      <c r="A30" s="209" t="s">
        <v>64</v>
      </c>
      <c r="B30" s="210" t="s">
        <v>170</v>
      </c>
      <c r="C30" s="211">
        <v>36.982510000000005</v>
      </c>
      <c r="D30" s="211">
        <v>83.745197599999997</v>
      </c>
      <c r="E30" s="211">
        <v>83.745197599999997</v>
      </c>
      <c r="F30" s="211">
        <v>82.956531499999997</v>
      </c>
      <c r="G30" s="211">
        <v>0.78866610000000004</v>
      </c>
      <c r="H30" s="211">
        <v>35.782609999999998</v>
      </c>
      <c r="I30" s="211"/>
      <c r="J30" s="211">
        <v>82.956531499999997</v>
      </c>
      <c r="K30" s="211"/>
      <c r="L30" s="211">
        <v>0</v>
      </c>
      <c r="M30" s="211"/>
      <c r="N30" s="211">
        <v>0</v>
      </c>
      <c r="O30" s="211"/>
      <c r="P30" s="211">
        <v>0</v>
      </c>
      <c r="Q30" s="211"/>
      <c r="R30" s="211">
        <v>0</v>
      </c>
      <c r="S30" s="211"/>
      <c r="T30" s="211">
        <v>0</v>
      </c>
      <c r="U30" s="211"/>
      <c r="V30" s="211">
        <v>0</v>
      </c>
      <c r="W30" s="211"/>
      <c r="X30" s="211">
        <v>0</v>
      </c>
      <c r="Y30" s="211"/>
      <c r="Z30" s="211">
        <v>0</v>
      </c>
      <c r="AA30" s="211"/>
      <c r="AB30" s="211">
        <v>35.782609999999998</v>
      </c>
      <c r="AC30" s="211">
        <v>82.956531499999997</v>
      </c>
    </row>
    <row r="31" spans="1:29" x14ac:dyDescent="0.25">
      <c r="A31" s="209" t="s">
        <v>169</v>
      </c>
      <c r="B31" s="213" t="s">
        <v>168</v>
      </c>
      <c r="C31" s="211">
        <v>1.1999000000000002</v>
      </c>
      <c r="D31" s="211">
        <v>0.44766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167</v>
      </c>
      <c r="B32" s="213" t="s">
        <v>166</v>
      </c>
      <c r="C32" s="211">
        <v>7.26485</v>
      </c>
      <c r="D32" s="211">
        <v>15.257539999999999</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165</v>
      </c>
      <c r="B33" s="213" t="s">
        <v>164</v>
      </c>
      <c r="C33" s="211">
        <v>16.091639999999998</v>
      </c>
      <c r="D33" s="211">
        <v>50.677137433333328</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163</v>
      </c>
      <c r="B34" s="213" t="s">
        <v>162</v>
      </c>
      <c r="C34" s="211">
        <v>12.426119999999999</v>
      </c>
      <c r="D34" s="211">
        <v>17.362860166666664</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09" t="s">
        <v>63</v>
      </c>
      <c r="B35" s="210" t="s">
        <v>161</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160</v>
      </c>
      <c r="B36" s="213" t="s">
        <v>510</v>
      </c>
      <c r="C36" s="211"/>
      <c r="D36" s="211"/>
      <c r="E36" s="211"/>
      <c r="F36" s="211"/>
      <c r="G36" s="211">
        <v>0</v>
      </c>
      <c r="H36" s="211">
        <v>0</v>
      </c>
      <c r="I36" s="211" t="s">
        <v>439</v>
      </c>
      <c r="J36" s="211">
        <v>0</v>
      </c>
      <c r="K36" s="211" t="s">
        <v>439</v>
      </c>
      <c r="L36" s="211">
        <v>0</v>
      </c>
      <c r="M36" s="216" t="s">
        <v>439</v>
      </c>
      <c r="N36" s="211">
        <v>0</v>
      </c>
      <c r="O36" s="211" t="s">
        <v>439</v>
      </c>
      <c r="P36" s="211">
        <v>0</v>
      </c>
      <c r="Q36" s="216" t="s">
        <v>439</v>
      </c>
      <c r="R36" s="211">
        <v>0</v>
      </c>
      <c r="S36" s="211" t="s">
        <v>439</v>
      </c>
      <c r="T36" s="211">
        <v>0</v>
      </c>
      <c r="U36" s="216" t="s">
        <v>439</v>
      </c>
      <c r="V36" s="211">
        <v>0</v>
      </c>
      <c r="W36" s="211" t="s">
        <v>439</v>
      </c>
      <c r="X36" s="211">
        <v>0</v>
      </c>
      <c r="Y36" s="216" t="s">
        <v>439</v>
      </c>
      <c r="Z36" s="211">
        <v>0</v>
      </c>
      <c r="AA36" s="211" t="s">
        <v>439</v>
      </c>
      <c r="AB36" s="211">
        <v>0</v>
      </c>
      <c r="AC36" s="211">
        <v>0</v>
      </c>
    </row>
    <row r="37" spans="1:29" ht="31.5" x14ac:dyDescent="0.25">
      <c r="A37" s="212" t="s">
        <v>159</v>
      </c>
      <c r="B37" s="215" t="s">
        <v>508</v>
      </c>
      <c r="C37" s="211"/>
      <c r="D37" s="211"/>
      <c r="E37" s="211"/>
      <c r="F37" s="211"/>
      <c r="G37" s="211">
        <v>0</v>
      </c>
      <c r="H37" s="211">
        <v>0</v>
      </c>
      <c r="I37" s="211" t="s">
        <v>439</v>
      </c>
      <c r="J37" s="211">
        <v>0</v>
      </c>
      <c r="K37" s="211" t="s">
        <v>439</v>
      </c>
      <c r="L37" s="211">
        <v>0</v>
      </c>
      <c r="M37" s="216" t="s">
        <v>439</v>
      </c>
      <c r="N37" s="211">
        <v>0</v>
      </c>
      <c r="O37" s="211" t="s">
        <v>439</v>
      </c>
      <c r="P37" s="211">
        <v>0</v>
      </c>
      <c r="Q37" s="216" t="s">
        <v>439</v>
      </c>
      <c r="R37" s="211">
        <v>0</v>
      </c>
      <c r="S37" s="211" t="s">
        <v>439</v>
      </c>
      <c r="T37" s="211">
        <v>0</v>
      </c>
      <c r="U37" s="216" t="s">
        <v>439</v>
      </c>
      <c r="V37" s="211">
        <v>0</v>
      </c>
      <c r="W37" s="211" t="s">
        <v>439</v>
      </c>
      <c r="X37" s="211">
        <v>0</v>
      </c>
      <c r="Y37" s="216" t="s">
        <v>439</v>
      </c>
      <c r="Z37" s="211">
        <v>0</v>
      </c>
      <c r="AA37" s="211" t="s">
        <v>439</v>
      </c>
      <c r="AB37" s="211">
        <v>0</v>
      </c>
      <c r="AC37" s="211">
        <v>0</v>
      </c>
    </row>
    <row r="38" spans="1:29" x14ac:dyDescent="0.25">
      <c r="A38" s="212" t="s">
        <v>158</v>
      </c>
      <c r="B38" s="215" t="s">
        <v>149</v>
      </c>
      <c r="C38" s="211"/>
      <c r="D38" s="211"/>
      <c r="E38" s="211"/>
      <c r="F38" s="211"/>
      <c r="G38" s="211">
        <v>0</v>
      </c>
      <c r="H38" s="211">
        <v>0</v>
      </c>
      <c r="I38" s="211" t="s">
        <v>439</v>
      </c>
      <c r="J38" s="211">
        <v>0</v>
      </c>
      <c r="K38" s="211" t="s">
        <v>439</v>
      </c>
      <c r="L38" s="211">
        <v>0</v>
      </c>
      <c r="M38" s="216" t="s">
        <v>439</v>
      </c>
      <c r="N38" s="211">
        <v>0</v>
      </c>
      <c r="O38" s="211" t="s">
        <v>439</v>
      </c>
      <c r="P38" s="211">
        <v>0</v>
      </c>
      <c r="Q38" s="216" t="s">
        <v>439</v>
      </c>
      <c r="R38" s="211">
        <v>0</v>
      </c>
      <c r="S38" s="211" t="s">
        <v>439</v>
      </c>
      <c r="T38" s="211">
        <v>0</v>
      </c>
      <c r="U38" s="216" t="s">
        <v>439</v>
      </c>
      <c r="V38" s="211">
        <v>0</v>
      </c>
      <c r="W38" s="211" t="s">
        <v>439</v>
      </c>
      <c r="X38" s="211">
        <v>0</v>
      </c>
      <c r="Y38" s="216" t="s">
        <v>439</v>
      </c>
      <c r="Z38" s="211">
        <v>0</v>
      </c>
      <c r="AA38" s="211" t="s">
        <v>439</v>
      </c>
      <c r="AB38" s="211">
        <v>0</v>
      </c>
      <c r="AC38" s="211">
        <v>0</v>
      </c>
    </row>
    <row r="39" spans="1:29" x14ac:dyDescent="0.25">
      <c r="A39" s="212" t="s">
        <v>157</v>
      </c>
      <c r="B39" s="213" t="s">
        <v>509</v>
      </c>
      <c r="C39" s="211"/>
      <c r="D39" s="211"/>
      <c r="E39" s="211"/>
      <c r="F39" s="211"/>
      <c r="G39" s="211">
        <v>0</v>
      </c>
      <c r="H39" s="211">
        <v>0</v>
      </c>
      <c r="I39" s="211" t="s">
        <v>439</v>
      </c>
      <c r="J39" s="211">
        <v>0</v>
      </c>
      <c r="K39" s="211" t="s">
        <v>439</v>
      </c>
      <c r="L39" s="211">
        <v>0</v>
      </c>
      <c r="M39" s="216" t="s">
        <v>439</v>
      </c>
      <c r="N39" s="211">
        <v>0</v>
      </c>
      <c r="O39" s="211" t="s">
        <v>439</v>
      </c>
      <c r="P39" s="211">
        <v>0</v>
      </c>
      <c r="Q39" s="216" t="s">
        <v>439</v>
      </c>
      <c r="R39" s="211">
        <v>0</v>
      </c>
      <c r="S39" s="211" t="s">
        <v>439</v>
      </c>
      <c r="T39" s="211">
        <v>0</v>
      </c>
      <c r="U39" s="216" t="s">
        <v>439</v>
      </c>
      <c r="V39" s="211">
        <v>0</v>
      </c>
      <c r="W39" s="211" t="s">
        <v>439</v>
      </c>
      <c r="X39" s="211">
        <v>0</v>
      </c>
      <c r="Y39" s="216" t="s">
        <v>439</v>
      </c>
      <c r="Z39" s="211">
        <v>0</v>
      </c>
      <c r="AA39" s="211" t="s">
        <v>439</v>
      </c>
      <c r="AB39" s="211">
        <v>0</v>
      </c>
      <c r="AC39" s="211">
        <v>0</v>
      </c>
    </row>
    <row r="40" spans="1:29" x14ac:dyDescent="0.25">
      <c r="A40" s="212" t="s">
        <v>156</v>
      </c>
      <c r="B40" s="213" t="s">
        <v>511</v>
      </c>
      <c r="C40" s="211"/>
      <c r="D40" s="211"/>
      <c r="E40" s="211"/>
      <c r="F40" s="211"/>
      <c r="G40" s="211">
        <v>0</v>
      </c>
      <c r="H40" s="211">
        <v>0</v>
      </c>
      <c r="I40" s="211" t="s">
        <v>439</v>
      </c>
      <c r="J40" s="211">
        <v>0</v>
      </c>
      <c r="K40" s="211" t="s">
        <v>439</v>
      </c>
      <c r="L40" s="211">
        <v>0</v>
      </c>
      <c r="M40" s="216" t="s">
        <v>439</v>
      </c>
      <c r="N40" s="211">
        <v>0</v>
      </c>
      <c r="O40" s="211" t="s">
        <v>439</v>
      </c>
      <c r="P40" s="211">
        <v>0</v>
      </c>
      <c r="Q40" s="216" t="s">
        <v>439</v>
      </c>
      <c r="R40" s="211">
        <v>0</v>
      </c>
      <c r="S40" s="211" t="s">
        <v>439</v>
      </c>
      <c r="T40" s="211">
        <v>0</v>
      </c>
      <c r="U40" s="216" t="s">
        <v>439</v>
      </c>
      <c r="V40" s="211">
        <v>0</v>
      </c>
      <c r="W40" s="211" t="s">
        <v>439</v>
      </c>
      <c r="X40" s="211">
        <v>0</v>
      </c>
      <c r="Y40" s="216" t="s">
        <v>439</v>
      </c>
      <c r="Z40" s="211">
        <v>0</v>
      </c>
      <c r="AA40" s="211" t="s">
        <v>439</v>
      </c>
      <c r="AB40" s="211">
        <v>0</v>
      </c>
      <c r="AC40" s="211">
        <v>0</v>
      </c>
    </row>
    <row r="41" spans="1:29" x14ac:dyDescent="0.25">
      <c r="A41" s="212" t="s">
        <v>155</v>
      </c>
      <c r="B41" s="213" t="s">
        <v>512</v>
      </c>
      <c r="C41" s="211"/>
      <c r="D41" s="211"/>
      <c r="E41" s="211"/>
      <c r="F41" s="211"/>
      <c r="G41" s="211">
        <v>0</v>
      </c>
      <c r="H41" s="211">
        <v>0</v>
      </c>
      <c r="I41" s="211" t="s">
        <v>439</v>
      </c>
      <c r="J41" s="211">
        <v>0</v>
      </c>
      <c r="K41" s="211" t="s">
        <v>439</v>
      </c>
      <c r="L41" s="211">
        <v>0</v>
      </c>
      <c r="M41" s="216" t="s">
        <v>439</v>
      </c>
      <c r="N41" s="211">
        <v>0</v>
      </c>
      <c r="O41" s="211" t="s">
        <v>439</v>
      </c>
      <c r="P41" s="211">
        <v>0</v>
      </c>
      <c r="Q41" s="216" t="s">
        <v>439</v>
      </c>
      <c r="R41" s="211">
        <v>0</v>
      </c>
      <c r="S41" s="211" t="s">
        <v>439</v>
      </c>
      <c r="T41" s="211">
        <v>0</v>
      </c>
      <c r="U41" s="216" t="s">
        <v>439</v>
      </c>
      <c r="V41" s="211">
        <v>0</v>
      </c>
      <c r="W41" s="211" t="s">
        <v>439</v>
      </c>
      <c r="X41" s="211">
        <v>0</v>
      </c>
      <c r="Y41" s="216" t="s">
        <v>439</v>
      </c>
      <c r="Z41" s="211">
        <v>0</v>
      </c>
      <c r="AA41" s="211" t="s">
        <v>439</v>
      </c>
      <c r="AB41" s="211">
        <v>0</v>
      </c>
      <c r="AC41" s="211">
        <v>0</v>
      </c>
    </row>
    <row r="42" spans="1:29" x14ac:dyDescent="0.25">
      <c r="A42" s="212" t="s">
        <v>154</v>
      </c>
      <c r="B42" s="213" t="s">
        <v>513</v>
      </c>
      <c r="C42" s="211"/>
      <c r="D42" s="211"/>
      <c r="E42" s="211"/>
      <c r="F42" s="211"/>
      <c r="G42" s="211">
        <v>0</v>
      </c>
      <c r="H42" s="211">
        <v>0</v>
      </c>
      <c r="I42" s="211" t="s">
        <v>439</v>
      </c>
      <c r="J42" s="211">
        <v>0</v>
      </c>
      <c r="K42" s="211" t="s">
        <v>439</v>
      </c>
      <c r="L42" s="211">
        <v>0</v>
      </c>
      <c r="M42" s="216" t="s">
        <v>439</v>
      </c>
      <c r="N42" s="211">
        <v>0</v>
      </c>
      <c r="O42" s="211" t="s">
        <v>439</v>
      </c>
      <c r="P42" s="211">
        <v>0</v>
      </c>
      <c r="Q42" s="216" t="s">
        <v>439</v>
      </c>
      <c r="R42" s="211">
        <v>0</v>
      </c>
      <c r="S42" s="211" t="s">
        <v>439</v>
      </c>
      <c r="T42" s="211">
        <v>0</v>
      </c>
      <c r="U42" s="216" t="s">
        <v>439</v>
      </c>
      <c r="V42" s="211">
        <v>0</v>
      </c>
      <c r="W42" s="211" t="s">
        <v>439</v>
      </c>
      <c r="X42" s="211">
        <v>0</v>
      </c>
      <c r="Y42" s="216" t="s">
        <v>439</v>
      </c>
      <c r="Z42" s="211">
        <v>0</v>
      </c>
      <c r="AA42" s="211" t="s">
        <v>439</v>
      </c>
      <c r="AB42" s="211">
        <v>0</v>
      </c>
      <c r="AC42" s="211">
        <v>0</v>
      </c>
    </row>
    <row r="43" spans="1:29" x14ac:dyDescent="0.25">
      <c r="A43" s="212" t="s">
        <v>486</v>
      </c>
      <c r="B43" s="213" t="s">
        <v>514</v>
      </c>
      <c r="C43" s="211"/>
      <c r="D43" s="211"/>
      <c r="E43" s="211"/>
      <c r="F43" s="211"/>
      <c r="G43" s="211">
        <v>0</v>
      </c>
      <c r="H43" s="211">
        <v>0</v>
      </c>
      <c r="I43" s="211" t="s">
        <v>439</v>
      </c>
      <c r="J43" s="211">
        <v>0</v>
      </c>
      <c r="K43" s="211" t="s">
        <v>439</v>
      </c>
      <c r="L43" s="211">
        <v>0</v>
      </c>
      <c r="M43" s="216" t="s">
        <v>439</v>
      </c>
      <c r="N43" s="211">
        <v>0</v>
      </c>
      <c r="O43" s="211" t="s">
        <v>439</v>
      </c>
      <c r="P43" s="211">
        <v>0</v>
      </c>
      <c r="Q43" s="216" t="s">
        <v>439</v>
      </c>
      <c r="R43" s="211">
        <v>0</v>
      </c>
      <c r="S43" s="211" t="s">
        <v>439</v>
      </c>
      <c r="T43" s="211">
        <v>0</v>
      </c>
      <c r="U43" s="216" t="s">
        <v>439</v>
      </c>
      <c r="V43" s="211">
        <v>0</v>
      </c>
      <c r="W43" s="211" t="s">
        <v>439</v>
      </c>
      <c r="X43" s="211">
        <v>0</v>
      </c>
      <c r="Y43" s="216" t="s">
        <v>439</v>
      </c>
      <c r="Z43" s="211">
        <v>0</v>
      </c>
      <c r="AA43" s="211" t="s">
        <v>439</v>
      </c>
      <c r="AB43" s="211">
        <v>0</v>
      </c>
      <c r="AC43" s="211">
        <v>0</v>
      </c>
    </row>
    <row r="44" spans="1:29" x14ac:dyDescent="0.25">
      <c r="A44" s="212" t="s">
        <v>487</v>
      </c>
      <c r="B44" s="213" t="s">
        <v>515</v>
      </c>
      <c r="C44" s="211"/>
      <c r="D44" s="211"/>
      <c r="E44" s="211"/>
      <c r="F44" s="211"/>
      <c r="G44" s="211">
        <v>0</v>
      </c>
      <c r="H44" s="211">
        <v>0</v>
      </c>
      <c r="I44" s="211" t="s">
        <v>439</v>
      </c>
      <c r="J44" s="211">
        <v>0</v>
      </c>
      <c r="K44" s="211" t="s">
        <v>439</v>
      </c>
      <c r="L44" s="211">
        <v>0</v>
      </c>
      <c r="M44" s="216" t="s">
        <v>439</v>
      </c>
      <c r="N44" s="211">
        <v>0</v>
      </c>
      <c r="O44" s="211" t="s">
        <v>439</v>
      </c>
      <c r="P44" s="211">
        <v>0</v>
      </c>
      <c r="Q44" s="216" t="s">
        <v>439</v>
      </c>
      <c r="R44" s="211">
        <v>0</v>
      </c>
      <c r="S44" s="211" t="s">
        <v>439</v>
      </c>
      <c r="T44" s="211">
        <v>0</v>
      </c>
      <c r="U44" s="216" t="s">
        <v>439</v>
      </c>
      <c r="V44" s="211">
        <v>0</v>
      </c>
      <c r="W44" s="211" t="s">
        <v>439</v>
      </c>
      <c r="X44" s="211">
        <v>0</v>
      </c>
      <c r="Y44" s="216" t="s">
        <v>439</v>
      </c>
      <c r="Z44" s="211">
        <v>0</v>
      </c>
      <c r="AA44" s="211" t="s">
        <v>439</v>
      </c>
      <c r="AB44" s="211">
        <v>0</v>
      </c>
      <c r="AC44" s="211">
        <v>0</v>
      </c>
    </row>
    <row r="45" spans="1:29" x14ac:dyDescent="0.25">
      <c r="A45" s="212" t="s">
        <v>488</v>
      </c>
      <c r="B45" s="213" t="s">
        <v>516</v>
      </c>
      <c r="C45" s="211"/>
      <c r="D45" s="211"/>
      <c r="E45" s="211"/>
      <c r="F45" s="211"/>
      <c r="G45" s="211">
        <v>0</v>
      </c>
      <c r="H45" s="211">
        <v>0</v>
      </c>
      <c r="I45" s="211" t="s">
        <v>439</v>
      </c>
      <c r="J45" s="211">
        <v>0</v>
      </c>
      <c r="K45" s="211" t="s">
        <v>439</v>
      </c>
      <c r="L45" s="211">
        <v>0</v>
      </c>
      <c r="M45" s="216" t="s">
        <v>439</v>
      </c>
      <c r="N45" s="211">
        <v>0</v>
      </c>
      <c r="O45" s="211" t="s">
        <v>439</v>
      </c>
      <c r="P45" s="211">
        <v>0</v>
      </c>
      <c r="Q45" s="216" t="s">
        <v>439</v>
      </c>
      <c r="R45" s="211">
        <v>0</v>
      </c>
      <c r="S45" s="211" t="s">
        <v>439</v>
      </c>
      <c r="T45" s="211">
        <v>0</v>
      </c>
      <c r="U45" s="216" t="s">
        <v>439</v>
      </c>
      <c r="V45" s="211">
        <v>0</v>
      </c>
      <c r="W45" s="211" t="s">
        <v>439</v>
      </c>
      <c r="X45" s="211">
        <v>0</v>
      </c>
      <c r="Y45" s="216" t="s">
        <v>439</v>
      </c>
      <c r="Z45" s="211">
        <v>0</v>
      </c>
      <c r="AA45" s="211" t="s">
        <v>439</v>
      </c>
      <c r="AB45" s="211">
        <v>0</v>
      </c>
      <c r="AC45" s="211">
        <v>0</v>
      </c>
    </row>
    <row r="46" spans="1:29" x14ac:dyDescent="0.25">
      <c r="A46" s="212" t="s">
        <v>489</v>
      </c>
      <c r="B46" s="213" t="s">
        <v>517</v>
      </c>
      <c r="C46" s="211"/>
      <c r="D46" s="211"/>
      <c r="E46" s="211"/>
      <c r="F46" s="211"/>
      <c r="G46" s="211">
        <v>0</v>
      </c>
      <c r="H46" s="211">
        <v>0</v>
      </c>
      <c r="I46" s="211" t="s">
        <v>439</v>
      </c>
      <c r="J46" s="211">
        <v>0</v>
      </c>
      <c r="K46" s="211" t="s">
        <v>439</v>
      </c>
      <c r="L46" s="211">
        <v>0</v>
      </c>
      <c r="M46" s="216" t="s">
        <v>439</v>
      </c>
      <c r="N46" s="211">
        <v>0</v>
      </c>
      <c r="O46" s="211" t="s">
        <v>439</v>
      </c>
      <c r="P46" s="211">
        <v>0</v>
      </c>
      <c r="Q46" s="216" t="s">
        <v>439</v>
      </c>
      <c r="R46" s="211">
        <v>0</v>
      </c>
      <c r="S46" s="211" t="s">
        <v>439</v>
      </c>
      <c r="T46" s="211">
        <v>0</v>
      </c>
      <c r="U46" s="216" t="s">
        <v>439</v>
      </c>
      <c r="V46" s="211">
        <v>0</v>
      </c>
      <c r="W46" s="211" t="s">
        <v>439</v>
      </c>
      <c r="X46" s="211">
        <v>0</v>
      </c>
      <c r="Y46" s="216" t="s">
        <v>439</v>
      </c>
      <c r="Z46" s="211">
        <v>0</v>
      </c>
      <c r="AA46" s="211" t="s">
        <v>439</v>
      </c>
      <c r="AB46" s="211">
        <v>0</v>
      </c>
      <c r="AC46" s="211">
        <v>0</v>
      </c>
    </row>
    <row r="47" spans="1:29" s="204" customFormat="1" x14ac:dyDescent="0.25">
      <c r="A47" s="209" t="s">
        <v>62</v>
      </c>
      <c r="B47" s="210" t="s">
        <v>153</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152</v>
      </c>
      <c r="B48" s="213" t="s">
        <v>510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151</v>
      </c>
      <c r="B49" s="215" t="s">
        <v>508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150</v>
      </c>
      <c r="B50" s="215" t="s">
        <v>149</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148</v>
      </c>
      <c r="B51" s="213" t="s">
        <v>147</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146</v>
      </c>
      <c r="B52" s="213" t="s">
        <v>145</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144</v>
      </c>
      <c r="B53" s="213" t="s">
        <v>143</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142</v>
      </c>
      <c r="B54" s="213" t="s">
        <v>511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490</v>
      </c>
      <c r="B55" s="213" t="s">
        <v>512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491</v>
      </c>
      <c r="B56" s="213" t="s">
        <v>513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492</v>
      </c>
      <c r="B57" s="213" t="s">
        <v>514</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493</v>
      </c>
      <c r="B58" s="213" t="s">
        <v>515</v>
      </c>
      <c r="C58" s="211">
        <v>8</v>
      </c>
      <c r="D58" s="211">
        <v>8</v>
      </c>
      <c r="E58" s="211"/>
      <c r="F58" s="211"/>
      <c r="G58" s="211">
        <v>0</v>
      </c>
      <c r="H58" s="211">
        <v>8</v>
      </c>
      <c r="I58" s="211"/>
      <c r="J58" s="211">
        <v>8</v>
      </c>
      <c r="K58" s="211"/>
      <c r="L58" s="211">
        <v>0</v>
      </c>
      <c r="M58" s="211"/>
      <c r="N58" s="211">
        <v>0</v>
      </c>
      <c r="O58" s="211"/>
      <c r="P58" s="211">
        <v>0</v>
      </c>
      <c r="Q58" s="211"/>
      <c r="R58" s="211">
        <v>0</v>
      </c>
      <c r="S58" s="211"/>
      <c r="T58" s="211">
        <v>0</v>
      </c>
      <c r="U58" s="211"/>
      <c r="V58" s="211">
        <v>0</v>
      </c>
      <c r="W58" s="211"/>
      <c r="X58" s="211">
        <v>0</v>
      </c>
      <c r="Y58" s="211"/>
      <c r="Z58" s="211">
        <v>0</v>
      </c>
      <c r="AA58" s="211"/>
      <c r="AB58" s="211">
        <v>8</v>
      </c>
      <c r="AC58" s="211">
        <v>8</v>
      </c>
    </row>
    <row r="59" spans="1:29" x14ac:dyDescent="0.25">
      <c r="A59" s="212" t="s">
        <v>494</v>
      </c>
      <c r="B59" s="213" t="s">
        <v>516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495</v>
      </c>
      <c r="B60" s="213" t="s">
        <v>517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60</v>
      </c>
      <c r="B61" s="210" t="s">
        <v>141</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140</v>
      </c>
      <c r="B62" s="213" t="s">
        <v>139</v>
      </c>
      <c r="C62" s="211">
        <v>36.982510000000005</v>
      </c>
      <c r="D62" s="211">
        <v>83.745197599999997</v>
      </c>
      <c r="E62" s="211"/>
      <c r="F62" s="211"/>
      <c r="G62" s="211">
        <v>0</v>
      </c>
      <c r="H62" s="211">
        <v>36.982510000000005</v>
      </c>
      <c r="I62" s="211"/>
      <c r="J62" s="211">
        <v>83.745197599999997</v>
      </c>
      <c r="K62" s="211"/>
      <c r="L62" s="211">
        <v>0</v>
      </c>
      <c r="M62" s="211"/>
      <c r="N62" s="211">
        <v>0</v>
      </c>
      <c r="O62" s="211"/>
      <c r="P62" s="211">
        <v>0</v>
      </c>
      <c r="Q62" s="211"/>
      <c r="R62" s="211">
        <v>0</v>
      </c>
      <c r="S62" s="211"/>
      <c r="T62" s="211">
        <v>0</v>
      </c>
      <c r="U62" s="211"/>
      <c r="V62" s="211">
        <v>0</v>
      </c>
      <c r="W62" s="211"/>
      <c r="X62" s="211">
        <v>0</v>
      </c>
      <c r="Y62" s="211"/>
      <c r="Z62" s="211">
        <v>0</v>
      </c>
      <c r="AA62" s="211"/>
      <c r="AB62" s="211">
        <v>36.982510000000005</v>
      </c>
      <c r="AC62" s="211">
        <v>83.745197599999997</v>
      </c>
    </row>
    <row r="63" spans="1:29" x14ac:dyDescent="0.25">
      <c r="A63" s="212" t="s">
        <v>138</v>
      </c>
      <c r="B63" s="215" t="s">
        <v>132</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137</v>
      </c>
      <c r="B64" s="213" t="s">
        <v>131</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136</v>
      </c>
      <c r="B65" s="215" t="s">
        <v>130</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135</v>
      </c>
      <c r="B66" s="215" t="s">
        <v>129</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134</v>
      </c>
      <c r="B67" s="215" t="s">
        <v>511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496</v>
      </c>
      <c r="B68" s="215" t="s">
        <v>512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497</v>
      </c>
      <c r="B69" s="215" t="s">
        <v>513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498</v>
      </c>
      <c r="B70" s="215" t="s">
        <v>514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499</v>
      </c>
      <c r="B71" s="215" t="s">
        <v>515</v>
      </c>
      <c r="C71" s="211"/>
      <c r="D71" s="211"/>
      <c r="E71" s="211"/>
      <c r="F71" s="211"/>
      <c r="G71" s="211">
        <v>0</v>
      </c>
      <c r="H71" s="211">
        <v>8</v>
      </c>
      <c r="I71" s="211"/>
      <c r="J71" s="211">
        <v>8</v>
      </c>
      <c r="K71" s="211"/>
      <c r="L71" s="211">
        <v>0</v>
      </c>
      <c r="M71" s="211"/>
      <c r="N71" s="211">
        <v>0</v>
      </c>
      <c r="O71" s="211"/>
      <c r="P71" s="211">
        <v>0</v>
      </c>
      <c r="Q71" s="211"/>
      <c r="R71" s="211">
        <v>0</v>
      </c>
      <c r="S71" s="211"/>
      <c r="T71" s="211">
        <v>0</v>
      </c>
      <c r="U71" s="211"/>
      <c r="V71" s="211">
        <v>0</v>
      </c>
      <c r="W71" s="211"/>
      <c r="X71" s="211">
        <v>0</v>
      </c>
      <c r="Y71" s="211"/>
      <c r="Z71" s="211">
        <v>0</v>
      </c>
      <c r="AA71" s="211"/>
      <c r="AB71" s="211">
        <v>8</v>
      </c>
      <c r="AC71" s="211">
        <v>8</v>
      </c>
    </row>
    <row r="72" spans="1:29" ht="51" customHeight="1" x14ac:dyDescent="0.25">
      <c r="A72" s="212" t="s">
        <v>500</v>
      </c>
      <c r="B72" s="215" t="s">
        <v>516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501</v>
      </c>
      <c r="B73" s="215" t="s">
        <v>517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59</v>
      </c>
      <c r="B74" s="217" t="s">
        <v>228</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57</v>
      </c>
      <c r="B75" s="210" t="s">
        <v>133</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223</v>
      </c>
      <c r="B76" s="213" t="s">
        <v>510</v>
      </c>
      <c r="C76" s="218"/>
      <c r="D76" s="219"/>
      <c r="E76" s="220"/>
      <c r="F76" s="220"/>
      <c r="G76" s="211">
        <v>0</v>
      </c>
      <c r="H76" s="211">
        <v>0</v>
      </c>
      <c r="I76" s="211"/>
      <c r="J76" s="211">
        <v>0</v>
      </c>
      <c r="K76" s="211"/>
      <c r="L76" s="211">
        <v>0</v>
      </c>
      <c r="M76" s="220"/>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224</v>
      </c>
      <c r="B77" s="215" t="s">
        <v>508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225</v>
      </c>
      <c r="B78" s="215" t="s">
        <v>149</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226</v>
      </c>
      <c r="B79" s="213" t="s">
        <v>518</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227</v>
      </c>
      <c r="B80" s="213" t="s">
        <v>511</v>
      </c>
      <c r="C80" s="218"/>
      <c r="D80" s="219"/>
      <c r="E80" s="220"/>
      <c r="F80" s="220"/>
      <c r="G80" s="211">
        <v>0</v>
      </c>
      <c r="H80" s="211">
        <v>0</v>
      </c>
      <c r="I80" s="211"/>
      <c r="J80" s="211">
        <v>0</v>
      </c>
      <c r="K80" s="211"/>
      <c r="L80" s="211">
        <v>0</v>
      </c>
      <c r="M80" s="220"/>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502</v>
      </c>
      <c r="B81" s="213" t="s">
        <v>512</v>
      </c>
      <c r="C81" s="218"/>
      <c r="D81" s="219"/>
      <c r="E81" s="220"/>
      <c r="F81" s="220"/>
      <c r="G81" s="211">
        <v>0</v>
      </c>
      <c r="H81" s="211">
        <v>0</v>
      </c>
      <c r="I81" s="211"/>
      <c r="J81" s="211">
        <v>0</v>
      </c>
      <c r="K81" s="211"/>
      <c r="L81" s="211">
        <v>0</v>
      </c>
      <c r="M81" s="220"/>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503</v>
      </c>
      <c r="B82" s="213" t="s">
        <v>513</v>
      </c>
      <c r="C82" s="218"/>
      <c r="D82" s="219"/>
      <c r="E82" s="220"/>
      <c r="F82" s="220"/>
      <c r="G82" s="211">
        <v>0</v>
      </c>
      <c r="H82" s="211">
        <v>0</v>
      </c>
      <c r="I82" s="211"/>
      <c r="J82" s="211">
        <v>0</v>
      </c>
      <c r="K82" s="211"/>
      <c r="L82" s="211">
        <v>0</v>
      </c>
      <c r="M82" s="220"/>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504</v>
      </c>
      <c r="B83" s="213" t="s">
        <v>514</v>
      </c>
      <c r="C83" s="218"/>
      <c r="D83" s="219"/>
      <c r="E83" s="220"/>
      <c r="F83" s="220"/>
      <c r="G83" s="211">
        <v>0</v>
      </c>
      <c r="H83" s="211">
        <v>0</v>
      </c>
      <c r="I83" s="211"/>
      <c r="J83" s="211">
        <v>0</v>
      </c>
      <c r="K83" s="211"/>
      <c r="L83" s="211">
        <v>0</v>
      </c>
      <c r="M83" s="220"/>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505</v>
      </c>
      <c r="B84" s="213" t="s">
        <v>515</v>
      </c>
      <c r="C84" s="218"/>
      <c r="D84" s="219"/>
      <c r="E84" s="220"/>
      <c r="F84" s="220"/>
      <c r="G84" s="211">
        <v>0</v>
      </c>
      <c r="H84" s="211">
        <v>8</v>
      </c>
      <c r="I84" s="211"/>
      <c r="J84" s="211">
        <v>8</v>
      </c>
      <c r="K84" s="211"/>
      <c r="L84" s="211">
        <v>0</v>
      </c>
      <c r="M84" s="220"/>
      <c r="N84" s="211">
        <v>0</v>
      </c>
      <c r="O84" s="219"/>
      <c r="P84" s="211">
        <v>0</v>
      </c>
      <c r="Q84" s="219"/>
      <c r="R84" s="211">
        <v>0</v>
      </c>
      <c r="S84" s="219"/>
      <c r="T84" s="211">
        <v>0</v>
      </c>
      <c r="U84" s="219"/>
      <c r="V84" s="211">
        <v>0</v>
      </c>
      <c r="W84" s="219"/>
      <c r="X84" s="211">
        <v>0</v>
      </c>
      <c r="Y84" s="219"/>
      <c r="Z84" s="211">
        <v>0</v>
      </c>
      <c r="AA84" s="219"/>
      <c r="AB84" s="211">
        <v>8</v>
      </c>
      <c r="AC84" s="211">
        <v>8</v>
      </c>
    </row>
    <row r="85" spans="1:29" x14ac:dyDescent="0.25">
      <c r="A85" s="212" t="s">
        <v>506</v>
      </c>
      <c r="B85" s="213" t="s">
        <v>516</v>
      </c>
      <c r="C85" s="218"/>
      <c r="D85" s="219"/>
      <c r="E85" s="220"/>
      <c r="F85" s="220"/>
      <c r="G85" s="211">
        <v>0</v>
      </c>
      <c r="H85" s="211">
        <v>0</v>
      </c>
      <c r="I85" s="211"/>
      <c r="J85" s="211">
        <v>0</v>
      </c>
      <c r="K85" s="211"/>
      <c r="L85" s="211">
        <v>0</v>
      </c>
      <c r="M85" s="220"/>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507</v>
      </c>
      <c r="B86" s="213" t="s">
        <v>517</v>
      </c>
      <c r="C86" s="221"/>
      <c r="D86" s="219"/>
      <c r="E86" s="220"/>
      <c r="F86" s="220"/>
      <c r="G86" s="211">
        <v>0</v>
      </c>
      <c r="H86" s="211">
        <v>0</v>
      </c>
      <c r="I86" s="211"/>
      <c r="J86" s="211">
        <v>0</v>
      </c>
      <c r="K86" s="211"/>
      <c r="L86" s="211">
        <v>0</v>
      </c>
      <c r="M86" s="220"/>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4" zoomScale="70" zoomScaleSheetLayoutView="70" workbookViewId="0">
      <selection activeCell="N43" sqref="N43"/>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4.710937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J_TP2000.PR.0061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9" t="s">
        <v>399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410</v>
      </c>
      <c r="F22" s="445"/>
      <c r="G22" s="445"/>
      <c r="H22" s="445"/>
      <c r="I22" s="445"/>
      <c r="J22" s="445"/>
      <c r="K22" s="445"/>
      <c r="L22" s="446"/>
      <c r="M22" s="430" t="s">
        <v>50</v>
      </c>
      <c r="N22" s="430" t="s">
        <v>49</v>
      </c>
      <c r="O22" s="430" t="s">
        <v>48</v>
      </c>
      <c r="P22" s="425" t="s">
        <v>236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132</v>
      </c>
      <c r="G23" s="426" t="s">
        <v>131</v>
      </c>
      <c r="H23" s="426" t="s">
        <v>130</v>
      </c>
      <c r="I23" s="428" t="s">
        <v>323</v>
      </c>
      <c r="J23" s="428" t="s">
        <v>324</v>
      </c>
      <c r="K23" s="428" t="s">
        <v>325</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32" t="s">
        <v>14</v>
      </c>
      <c r="AG24" s="132" t="s">
        <v>13</v>
      </c>
      <c r="AH24" s="133" t="s">
        <v>3</v>
      </c>
      <c r="AI24" s="133"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4" t="s">
        <v>528</v>
      </c>
      <c r="B26" s="225" t="s">
        <v>529</v>
      </c>
      <c r="C26" s="226" t="s">
        <v>530</v>
      </c>
      <c r="D26" s="227" t="s">
        <v>531</v>
      </c>
      <c r="E26" s="228" t="s">
        <v>267</v>
      </c>
      <c r="F26" s="228" t="s">
        <v>267</v>
      </c>
      <c r="G26" s="228" t="s">
        <v>267</v>
      </c>
      <c r="H26" s="228" t="s">
        <v>267</v>
      </c>
      <c r="I26" s="228" t="s">
        <v>267</v>
      </c>
      <c r="J26" s="228" t="s">
        <v>267</v>
      </c>
      <c r="K26" s="228" t="s">
        <v>267</v>
      </c>
      <c r="L26" s="228" t="s">
        <v>267</v>
      </c>
      <c r="M26" s="226" t="s">
        <v>532</v>
      </c>
      <c r="N26" s="229" t="s">
        <v>533</v>
      </c>
      <c r="O26" s="225" t="s">
        <v>534</v>
      </c>
      <c r="P26" s="230">
        <v>1080</v>
      </c>
      <c r="Q26" s="226" t="s">
        <v>535</v>
      </c>
      <c r="R26" s="230">
        <v>1080</v>
      </c>
      <c r="S26" s="226" t="s">
        <v>536</v>
      </c>
      <c r="T26" s="226" t="s">
        <v>537</v>
      </c>
      <c r="U26" s="226">
        <v>5</v>
      </c>
      <c r="V26" s="226">
        <v>5</v>
      </c>
      <c r="W26" s="226" t="s">
        <v>538</v>
      </c>
      <c r="X26" s="230">
        <v>1080</v>
      </c>
      <c r="Y26" s="226"/>
      <c r="Z26" s="226">
        <v>1</v>
      </c>
      <c r="AA26" s="230">
        <v>448</v>
      </c>
      <c r="AB26" s="230">
        <v>448</v>
      </c>
      <c r="AC26" s="226" t="s">
        <v>538</v>
      </c>
      <c r="AD26" s="230">
        <v>537</v>
      </c>
      <c r="AE26" s="230">
        <v>537</v>
      </c>
      <c r="AF26" s="227" t="s">
        <v>539</v>
      </c>
      <c r="AG26" s="226" t="s">
        <v>540</v>
      </c>
      <c r="AH26" s="226" t="s">
        <v>541</v>
      </c>
      <c r="AI26" s="226" t="s">
        <v>542</v>
      </c>
      <c r="AJ26" s="226" t="s">
        <v>543</v>
      </c>
      <c r="AK26" s="226" t="s">
        <v>544</v>
      </c>
      <c r="AL26" s="231"/>
      <c r="AM26" s="231"/>
      <c r="AN26" s="232"/>
      <c r="AO26" s="231"/>
      <c r="AP26" s="226" t="s">
        <v>545</v>
      </c>
      <c r="AQ26" s="226" t="s">
        <v>546</v>
      </c>
      <c r="AR26" s="226" t="s">
        <v>545</v>
      </c>
      <c r="AS26" s="226" t="s">
        <v>546</v>
      </c>
      <c r="AT26" s="226" t="s">
        <v>547</v>
      </c>
      <c r="AU26" s="231"/>
      <c r="AV26" s="231"/>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6" t="s">
        <v>548</v>
      </c>
      <c r="X27" s="230">
        <v>1080</v>
      </c>
      <c r="Y27" s="226"/>
      <c r="Z27" s="233"/>
      <c r="AA27" s="230">
        <v>782</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ht="30"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6" t="s">
        <v>549</v>
      </c>
      <c r="X28" s="230">
        <v>1080</v>
      </c>
      <c r="Y28" s="226"/>
      <c r="Z28" s="233"/>
      <c r="AA28" s="230">
        <v>842</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ht="30"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t="s">
        <v>550</v>
      </c>
      <c r="X29" s="230">
        <v>1080</v>
      </c>
      <c r="Y29" s="226" t="s">
        <v>550</v>
      </c>
      <c r="Z29" s="233"/>
      <c r="AA29" s="230"/>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6" t="s">
        <v>551</v>
      </c>
      <c r="X30" s="230">
        <v>1080</v>
      </c>
      <c r="Y30" s="226"/>
      <c r="Z30" s="233"/>
      <c r="AA30" s="230">
        <v>484</v>
      </c>
      <c r="AB30" s="233"/>
      <c r="AC30" s="233"/>
      <c r="AD30" s="233"/>
      <c r="AE30" s="233"/>
      <c r="AF30" s="233"/>
      <c r="AG30" s="233"/>
      <c r="AH30" s="233"/>
      <c r="AI30" s="233"/>
      <c r="AJ30" s="233"/>
      <c r="AK30" s="233"/>
      <c r="AL30" s="233"/>
      <c r="AM30" s="233"/>
      <c r="AN30" s="233"/>
      <c r="AO30" s="233"/>
      <c r="AP30" s="233"/>
      <c r="AQ30" s="233"/>
      <c r="AR30" s="233"/>
      <c r="AS30" s="233"/>
      <c r="AT30" s="233"/>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57" t="str">
        <f>'1. паспорт местоположение'!A5:C5</f>
        <v>Год раскрытия информации: 2023 год</v>
      </c>
      <c r="B5" s="457"/>
      <c r="C5" s="177"/>
      <c r="D5" s="70"/>
      <c r="E5" s="70"/>
      <c r="F5" s="70"/>
      <c r="G5" s="70"/>
      <c r="H5" s="70"/>
    </row>
    <row r="6" spans="1:8" ht="18.75" x14ac:dyDescent="0.3">
      <c r="A6" s="137"/>
      <c r="B6" s="137"/>
      <c r="C6" s="178"/>
      <c r="D6" s="137"/>
      <c r="E6" s="137"/>
      <c r="F6" s="137"/>
      <c r="G6" s="137"/>
      <c r="H6" s="137"/>
    </row>
    <row r="7" spans="1:8" ht="18.75" x14ac:dyDescent="0.25">
      <c r="A7" s="286" t="s">
        <v>10</v>
      </c>
      <c r="B7" s="286"/>
      <c r="C7" s="179"/>
      <c r="D7" s="136"/>
      <c r="E7" s="136"/>
      <c r="F7" s="136"/>
      <c r="G7" s="136"/>
      <c r="H7" s="136"/>
    </row>
    <row r="8" spans="1:8" ht="18.75" x14ac:dyDescent="0.25">
      <c r="A8" s="136"/>
      <c r="B8" s="136"/>
      <c r="C8" s="179"/>
      <c r="D8" s="136"/>
      <c r="E8" s="136"/>
      <c r="F8" s="136"/>
      <c r="G8" s="136"/>
      <c r="H8" s="136"/>
    </row>
    <row r="9" spans="1:8" x14ac:dyDescent="0.25">
      <c r="A9" s="290" t="str">
        <f>'1. паспорт местоположение'!A9:C9</f>
        <v>АО "Россети Тюмень"</v>
      </c>
      <c r="B9" s="290"/>
      <c r="C9" s="180"/>
      <c r="D9" s="134"/>
      <c r="E9" s="134"/>
      <c r="F9" s="134"/>
      <c r="G9" s="134"/>
      <c r="H9" s="134"/>
    </row>
    <row r="10" spans="1:8" x14ac:dyDescent="0.25">
      <c r="A10" s="283" t="s">
        <v>9</v>
      </c>
      <c r="B10" s="283"/>
      <c r="C10" s="29"/>
      <c r="D10" s="135"/>
      <c r="E10" s="135"/>
      <c r="F10" s="135"/>
      <c r="G10" s="135"/>
      <c r="H10" s="135"/>
    </row>
    <row r="11" spans="1:8" ht="18.75" x14ac:dyDescent="0.25">
      <c r="A11" s="136"/>
      <c r="B11" s="136"/>
      <c r="C11" s="179"/>
      <c r="D11" s="136"/>
      <c r="E11" s="136"/>
      <c r="F11" s="136"/>
      <c r="G11" s="136"/>
      <c r="H11" s="136"/>
    </row>
    <row r="12" spans="1:8" ht="30.75" customHeight="1" x14ac:dyDescent="0.25">
      <c r="A12" s="458" t="str">
        <f>'1. паспорт местоположение'!A12:C12</f>
        <v>J_TP2000.PR.0061</v>
      </c>
      <c r="B12" s="458"/>
      <c r="C12" s="180"/>
      <c r="D12" s="134"/>
      <c r="E12" s="134"/>
      <c r="F12" s="134"/>
      <c r="G12" s="134"/>
      <c r="H12" s="134"/>
    </row>
    <row r="13" spans="1:8" x14ac:dyDescent="0.25">
      <c r="A13" s="283" t="s">
        <v>8</v>
      </c>
      <c r="B13" s="283"/>
      <c r="C13" s="29"/>
      <c r="D13" s="135"/>
      <c r="E13" s="135"/>
      <c r="F13" s="135"/>
      <c r="G13" s="135"/>
      <c r="H13" s="135"/>
    </row>
    <row r="14" spans="1:8" ht="18.75" x14ac:dyDescent="0.25">
      <c r="A14" s="11"/>
      <c r="B14" s="11"/>
      <c r="C14" s="11"/>
      <c r="D14" s="11"/>
      <c r="E14" s="11"/>
      <c r="F14" s="11"/>
      <c r="G14" s="11"/>
      <c r="H14" s="11"/>
    </row>
    <row r="15" spans="1:8" ht="42" customHeight="1" x14ac:dyDescent="0.25">
      <c r="A15" s="4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4"/>
      <c r="C15" s="180"/>
      <c r="D15" s="134"/>
      <c r="E15" s="134"/>
      <c r="F15" s="134"/>
      <c r="G15" s="134"/>
      <c r="H15" s="134"/>
    </row>
    <row r="16" spans="1:8" x14ac:dyDescent="0.25">
      <c r="A16" s="283" t="s">
        <v>7</v>
      </c>
      <c r="B16" s="283"/>
      <c r="C16" s="29"/>
      <c r="D16" s="135"/>
      <c r="E16" s="135"/>
      <c r="F16" s="135"/>
      <c r="G16" s="135"/>
      <c r="H16" s="135"/>
    </row>
    <row r="17" spans="1:2" x14ac:dyDescent="0.25">
      <c r="B17" s="110"/>
    </row>
    <row r="18" spans="1:2" ht="33.75" customHeight="1" x14ac:dyDescent="0.25">
      <c r="A18" s="455" t="s">
        <v>400</v>
      </c>
      <c r="B18" s="456"/>
    </row>
    <row r="19" spans="1:2" x14ac:dyDescent="0.25">
      <c r="B19" s="44"/>
    </row>
    <row r="20" spans="1:2" ht="16.5" thickBot="1" x14ac:dyDescent="0.3">
      <c r="B20" s="111"/>
    </row>
    <row r="21" spans="1:2" ht="38.25" customHeight="1" thickBot="1" x14ac:dyDescent="0.3">
      <c r="A21" s="197" t="s">
        <v>274</v>
      </c>
      <c r="B21" s="198"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7" t="s">
        <v>275</v>
      </c>
      <c r="B22" s="198" t="str">
        <f>CONCATENATE('1. паспорт местоположение'!C26,", ",'1. паспорт местоположение'!C27)</f>
        <v>ЯНАО, Надымский район</v>
      </c>
    </row>
    <row r="23" spans="1:2" ht="16.5" thickBot="1" x14ac:dyDescent="0.3">
      <c r="A23" s="197" t="s">
        <v>255</v>
      </c>
      <c r="B23" s="199" t="s">
        <v>425</v>
      </c>
    </row>
    <row r="24" spans="1:2" ht="16.5" thickBot="1" x14ac:dyDescent="0.3">
      <c r="A24" s="197" t="s">
        <v>276</v>
      </c>
      <c r="B24" s="199" t="s">
        <v>484</v>
      </c>
    </row>
    <row r="25" spans="1:2" ht="16.5" thickBot="1" x14ac:dyDescent="0.3">
      <c r="A25" s="112" t="s">
        <v>277</v>
      </c>
      <c r="B25" s="198">
        <v>2023</v>
      </c>
    </row>
    <row r="26" spans="1:2" ht="16.5" thickBot="1" x14ac:dyDescent="0.3">
      <c r="A26" s="113" t="s">
        <v>278</v>
      </c>
      <c r="B26" s="114" t="str">
        <f>'3.3 паспорт описание'!C30</f>
        <v>П</v>
      </c>
    </row>
    <row r="27" spans="1:2" ht="29.25" thickBot="1" x14ac:dyDescent="0.3">
      <c r="A27" s="121" t="s">
        <v>466</v>
      </c>
      <c r="B27" s="200">
        <f>'6.2. Паспорт фин осв ввод'!D24</f>
        <v>99.850210239999996</v>
      </c>
    </row>
    <row r="28" spans="1:2" ht="16.5" thickBot="1" x14ac:dyDescent="0.3">
      <c r="A28" s="116" t="s">
        <v>279</v>
      </c>
      <c r="B28" s="116" t="s">
        <v>472</v>
      </c>
    </row>
    <row r="29" spans="1:2" ht="29.25" thickBot="1" x14ac:dyDescent="0.3">
      <c r="A29" s="122" t="s">
        <v>280</v>
      </c>
      <c r="B29" s="222">
        <v>0.53719099999999997</v>
      </c>
    </row>
    <row r="30" spans="1:2" ht="29.25" thickBot="1" x14ac:dyDescent="0.3">
      <c r="A30" s="122" t="s">
        <v>281</v>
      </c>
      <c r="B30" s="222">
        <v>0.53719099999999997</v>
      </c>
    </row>
    <row r="31" spans="1:2" ht="16.5" thickBot="1" x14ac:dyDescent="0.3">
      <c r="A31" s="116" t="s">
        <v>282</v>
      </c>
      <c r="B31" s="223"/>
    </row>
    <row r="32" spans="1:2" ht="29.25" thickBot="1" x14ac:dyDescent="0.3">
      <c r="A32" s="122" t="s">
        <v>283</v>
      </c>
      <c r="B32" s="222">
        <v>0.53719099999999997</v>
      </c>
    </row>
    <row r="33" spans="1:2" ht="30.75" thickBot="1" x14ac:dyDescent="0.3">
      <c r="A33" s="116" t="s">
        <v>524</v>
      </c>
      <c r="B33" s="239">
        <v>0.53700000000000003</v>
      </c>
    </row>
    <row r="34" spans="1:2" ht="16.5" thickBot="1" x14ac:dyDescent="0.3">
      <c r="A34" s="116" t="s">
        <v>285</v>
      </c>
      <c r="B34" s="237">
        <v>0.54</v>
      </c>
    </row>
    <row r="35" spans="1:2" ht="16.5" thickBot="1" x14ac:dyDescent="0.3">
      <c r="A35" s="116" t="s">
        <v>286</v>
      </c>
      <c r="B35" s="238">
        <v>0.53700000000000003</v>
      </c>
    </row>
    <row r="36" spans="1:2" ht="16.5" thickBot="1" x14ac:dyDescent="0.3">
      <c r="A36" s="116" t="s">
        <v>287</v>
      </c>
      <c r="B36" s="238">
        <v>0.44800000000000001</v>
      </c>
    </row>
    <row r="37" spans="1:2" ht="29.25" thickBot="1" x14ac:dyDescent="0.3">
      <c r="A37" s="122" t="s">
        <v>288</v>
      </c>
      <c r="B37" s="200">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2" t="s">
        <v>289</v>
      </c>
      <c r="B42" s="200">
        <v>0</v>
      </c>
    </row>
    <row r="43" spans="1:2" ht="16.5" thickBot="1" x14ac:dyDescent="0.3">
      <c r="A43" s="116" t="s">
        <v>421</v>
      </c>
      <c r="B43" s="175"/>
    </row>
    <row r="44" spans="1:2" ht="16.5" thickBot="1" x14ac:dyDescent="0.3">
      <c r="A44" s="116" t="s">
        <v>285</v>
      </c>
      <c r="B44" s="175"/>
    </row>
    <row r="45" spans="1:2" ht="16.5" thickBot="1" x14ac:dyDescent="0.3">
      <c r="A45" s="116" t="s">
        <v>286</v>
      </c>
      <c r="B45" s="175"/>
    </row>
    <row r="46" spans="1:2" ht="16.5" thickBot="1" x14ac:dyDescent="0.3">
      <c r="A46" s="116" t="s">
        <v>287</v>
      </c>
      <c r="B46" s="175"/>
    </row>
    <row r="47" spans="1:2" ht="29.25" thickBot="1" x14ac:dyDescent="0.3">
      <c r="A47" s="115" t="s">
        <v>290</v>
      </c>
      <c r="B47" s="200">
        <v>0</v>
      </c>
    </row>
    <row r="48" spans="1:2" ht="16.5" thickBot="1" x14ac:dyDescent="0.3">
      <c r="A48" s="117" t="s">
        <v>282</v>
      </c>
      <c r="B48" s="123"/>
    </row>
    <row r="49" spans="1:3" ht="16.5" thickBot="1" x14ac:dyDescent="0.3">
      <c r="A49" s="117" t="s">
        <v>291</v>
      </c>
      <c r="B49" s="123"/>
    </row>
    <row r="50" spans="1:3" ht="16.5" thickBot="1" x14ac:dyDescent="0.3">
      <c r="A50" s="117" t="s">
        <v>292</v>
      </c>
      <c r="B50" s="123"/>
    </row>
    <row r="51" spans="1:3" ht="16.5" thickBot="1" x14ac:dyDescent="0.3">
      <c r="A51" s="117" t="s">
        <v>293</v>
      </c>
      <c r="B51" s="174"/>
    </row>
    <row r="52" spans="1:3" ht="16.5" thickBot="1" x14ac:dyDescent="0.3">
      <c r="A52" s="112" t="s">
        <v>294</v>
      </c>
      <c r="B52" s="240">
        <v>0.56000000000000005</v>
      </c>
    </row>
    <row r="53" spans="1:3" ht="16.5" thickBot="1" x14ac:dyDescent="0.3">
      <c r="A53" s="112" t="s">
        <v>295</v>
      </c>
      <c r="B53" s="241">
        <v>0.55600000000000005</v>
      </c>
    </row>
    <row r="54" spans="1:3" ht="16.5" thickBot="1" x14ac:dyDescent="0.3">
      <c r="A54" s="112" t="s">
        <v>296</v>
      </c>
      <c r="B54" s="240">
        <v>0.56999999999999995</v>
      </c>
    </row>
    <row r="55" spans="1:3" ht="16.5" thickBot="1" x14ac:dyDescent="0.3">
      <c r="A55" s="113" t="s">
        <v>297</v>
      </c>
      <c r="B55" s="241">
        <v>0.46600000000000003</v>
      </c>
    </row>
    <row r="56" spans="1:3" ht="15.75" customHeight="1" x14ac:dyDescent="0.25">
      <c r="A56" s="115" t="s">
        <v>298</v>
      </c>
      <c r="B56" s="117"/>
      <c r="C56" s="450"/>
    </row>
    <row r="57" spans="1:3" x14ac:dyDescent="0.25">
      <c r="A57" s="119" t="s">
        <v>299</v>
      </c>
      <c r="B57" s="119" t="s">
        <v>471</v>
      </c>
      <c r="C57" s="450"/>
    </row>
    <row r="58" spans="1:3" ht="16.5" thickBot="1" x14ac:dyDescent="0.3">
      <c r="A58" s="119" t="s">
        <v>300</v>
      </c>
      <c r="B58" s="114" t="s">
        <v>525</v>
      </c>
      <c r="C58" s="450"/>
    </row>
    <row r="59" spans="1:3" ht="16.5" thickBot="1" x14ac:dyDescent="0.3">
      <c r="A59" s="119" t="s">
        <v>301</v>
      </c>
      <c r="B59" s="114" t="s">
        <v>481</v>
      </c>
      <c r="C59" s="450"/>
    </row>
    <row r="60" spans="1:3" ht="16.5" thickBot="1" x14ac:dyDescent="0.3">
      <c r="A60" s="119" t="s">
        <v>302</v>
      </c>
      <c r="B60" s="114" t="s">
        <v>481</v>
      </c>
      <c r="C60" s="450"/>
    </row>
    <row r="61" spans="1:3" ht="16.5" thickBot="1" x14ac:dyDescent="0.3">
      <c r="A61" s="120" t="s">
        <v>303</v>
      </c>
      <c r="B61" s="114" t="s">
        <v>481</v>
      </c>
      <c r="C61" s="450"/>
    </row>
    <row r="62" spans="1:3" ht="30.75" thickBot="1" x14ac:dyDescent="0.3">
      <c r="A62" s="117" t="s">
        <v>304</v>
      </c>
      <c r="B62" s="114" t="s">
        <v>481</v>
      </c>
    </row>
    <row r="63" spans="1:3" ht="29.25" thickBot="1" x14ac:dyDescent="0.3">
      <c r="A63" s="112" t="s">
        <v>305</v>
      </c>
      <c r="B63" s="114" t="s">
        <v>481</v>
      </c>
    </row>
    <row r="64" spans="1:3" ht="16.5" thickBot="1" x14ac:dyDescent="0.3">
      <c r="A64" s="117" t="s">
        <v>282</v>
      </c>
      <c r="B64" s="124"/>
    </row>
    <row r="65" spans="1:3" ht="16.5" thickBot="1" x14ac:dyDescent="0.3">
      <c r="A65" s="117" t="s">
        <v>306</v>
      </c>
      <c r="B65" s="118"/>
    </row>
    <row r="66" spans="1:3" ht="16.5" thickBot="1" x14ac:dyDescent="0.3">
      <c r="A66" s="117" t="s">
        <v>307</v>
      </c>
      <c r="B66" s="124"/>
    </row>
    <row r="67" spans="1:3" ht="16.5" thickBot="1" x14ac:dyDescent="0.3">
      <c r="A67" s="201" t="s">
        <v>308</v>
      </c>
      <c r="B67" s="114" t="s">
        <v>428</v>
      </c>
      <c r="C67" s="181"/>
    </row>
    <row r="68" spans="1:3" ht="16.5" thickBot="1" x14ac:dyDescent="0.3">
      <c r="A68" s="112" t="s">
        <v>309</v>
      </c>
      <c r="B68" s="114" t="s">
        <v>552</v>
      </c>
    </row>
    <row r="69" spans="1:3" ht="16.5" thickBot="1" x14ac:dyDescent="0.3">
      <c r="A69" s="119" t="s">
        <v>310</v>
      </c>
      <c r="B69" s="114" t="s">
        <v>481</v>
      </c>
    </row>
    <row r="70" spans="1:3" ht="16.5" thickBot="1" x14ac:dyDescent="0.3">
      <c r="A70" s="119" t="s">
        <v>311</v>
      </c>
      <c r="B70" s="125"/>
    </row>
    <row r="71" spans="1:3" ht="16.5" thickBot="1" x14ac:dyDescent="0.3">
      <c r="A71" s="119" t="s">
        <v>312</v>
      </c>
      <c r="B71" s="125"/>
    </row>
    <row r="72" spans="1:3" ht="29.25" thickBot="1" x14ac:dyDescent="0.3">
      <c r="A72" s="202" t="s">
        <v>313</v>
      </c>
      <c r="B72" s="114" t="s">
        <v>429</v>
      </c>
      <c r="C72" s="182"/>
    </row>
    <row r="73" spans="1:3" ht="28.5" x14ac:dyDescent="0.25">
      <c r="A73" s="115" t="s">
        <v>314</v>
      </c>
      <c r="B73" s="451"/>
      <c r="C73" s="450"/>
    </row>
    <row r="74" spans="1:3" x14ac:dyDescent="0.25">
      <c r="A74" s="119" t="s">
        <v>315</v>
      </c>
      <c r="B74" s="452"/>
      <c r="C74" s="450"/>
    </row>
    <row r="75" spans="1:3" x14ac:dyDescent="0.25">
      <c r="A75" s="119" t="s">
        <v>316</v>
      </c>
      <c r="B75" s="452"/>
      <c r="C75" s="450"/>
    </row>
    <row r="76" spans="1:3" x14ac:dyDescent="0.25">
      <c r="A76" s="119" t="s">
        <v>317</v>
      </c>
      <c r="B76" s="452"/>
      <c r="C76" s="450"/>
    </row>
    <row r="77" spans="1:3" x14ac:dyDescent="0.25">
      <c r="A77" s="119" t="s">
        <v>318</v>
      </c>
      <c r="B77" s="452"/>
      <c r="C77" s="450"/>
    </row>
    <row r="78" spans="1:3" ht="16.5" thickBot="1" x14ac:dyDescent="0.3">
      <c r="A78" s="203" t="s">
        <v>319</v>
      </c>
      <c r="B78" s="453"/>
      <c r="C78" s="450"/>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Филиппова Наталья Васильевна</cp:lastModifiedBy>
  <cp:lastPrinted>2016-05-12T11:50:43Z</cp:lastPrinted>
  <dcterms:created xsi:type="dcterms:W3CDTF">2015-08-16T15:31:05Z</dcterms:created>
  <dcterms:modified xsi:type="dcterms:W3CDTF">2023-12-19T10:54:49Z</dcterms:modified>
</cp:coreProperties>
</file>